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nnge\Desktop\SADER 2024\POMCA\7 Formato_Reporte 2024\Formatos_Reporte Año 5 AMBIENTAL\"/>
    </mc:Choice>
  </mc:AlternateContent>
  <bookViews>
    <workbookView xWindow="0" yWindow="0" windowWidth="19200" windowHeight="7090" tabRatio="712" firstSheet="1" activeTab="1"/>
  </bookViews>
  <sheets>
    <sheet name="Instructivo" sheetId="12" r:id="rId1"/>
    <sheet name="Actividades" sheetId="1" r:id="rId2"/>
    <sheet name="Presupuesto Año 1" sheetId="3" r:id="rId3"/>
    <sheet name="Presupuesto Año 2" sheetId="8" r:id="rId4"/>
    <sheet name="Presupuesto Año 3" sheetId="9" r:id="rId5"/>
    <sheet name="Presupuesto Año 4" sheetId="11" r:id="rId6"/>
    <sheet name="Presupuesto Año 5" sheetId="13" r:id="rId7"/>
  </sheets>
  <definedNames>
    <definedName name="_xlnm._FilterDatabase" localSheetId="1" hidden="1">Actividades!$C$7:$O$44</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8" i="3" l="1"/>
  <c r="G18" i="3"/>
  <c r="L18" i="3" s="1"/>
  <c r="M18" i="3" s="1"/>
  <c r="O18" i="3" s="1"/>
  <c r="J17" i="3"/>
  <c r="G17" i="3"/>
  <c r="L17" i="3" s="1"/>
  <c r="M17" i="3" s="1"/>
  <c r="O17" i="3" s="1"/>
  <c r="J16" i="3"/>
  <c r="G16" i="3"/>
  <c r="J15" i="3"/>
  <c r="G15" i="3"/>
  <c r="L15" i="3" s="1"/>
  <c r="M15" i="3" s="1"/>
  <c r="O15" i="3" s="1"/>
  <c r="J14" i="3"/>
  <c r="G14" i="3"/>
  <c r="L14" i="3" s="1"/>
  <c r="M14" i="3" s="1"/>
  <c r="O14" i="3" s="1"/>
  <c r="J13" i="3"/>
  <c r="G13" i="3"/>
  <c r="L13" i="3" s="1"/>
  <c r="M13" i="3" s="1"/>
  <c r="O13" i="3" s="1"/>
  <c r="J12" i="3"/>
  <c r="G12" i="3"/>
  <c r="J11" i="3"/>
  <c r="G11" i="3"/>
  <c r="L11" i="3" s="1"/>
  <c r="M11" i="3" s="1"/>
  <c r="O11" i="3" s="1"/>
  <c r="J10" i="3"/>
  <c r="G10" i="3"/>
  <c r="L10" i="3" s="1"/>
  <c r="M10" i="3" s="1"/>
  <c r="O10" i="3" s="1"/>
  <c r="J9" i="3"/>
  <c r="G9" i="3"/>
  <c r="L9" i="3" s="1"/>
  <c r="M9" i="3" s="1"/>
  <c r="O9" i="3" s="1"/>
  <c r="J25" i="1"/>
  <c r="G25" i="1"/>
  <c r="J24" i="1"/>
  <c r="G24" i="1"/>
  <c r="J23" i="1"/>
  <c r="G23" i="1"/>
  <c r="J22" i="1"/>
  <c r="G22" i="1"/>
  <c r="J21" i="1"/>
  <c r="G21" i="1"/>
  <c r="J20" i="1"/>
  <c r="G20" i="1"/>
  <c r="J19" i="1"/>
  <c r="G19" i="1"/>
  <c r="J18" i="1"/>
  <c r="G18" i="1"/>
  <c r="J17" i="1"/>
  <c r="G17" i="1"/>
  <c r="J16" i="1"/>
  <c r="G16" i="1"/>
  <c r="J15" i="1"/>
  <c r="G15" i="1"/>
  <c r="J14" i="1"/>
  <c r="G14" i="1"/>
  <c r="J13" i="1"/>
  <c r="G13" i="1"/>
  <c r="J12" i="1"/>
  <c r="G12" i="1"/>
  <c r="J11" i="1"/>
  <c r="G11" i="1"/>
  <c r="J10" i="1"/>
  <c r="G10" i="1"/>
  <c r="J9" i="1"/>
  <c r="G9" i="1"/>
  <c r="J8" i="1"/>
  <c r="G8" i="1"/>
  <c r="L12" i="3" l="1"/>
  <c r="M12" i="3" s="1"/>
  <c r="O12" i="3" s="1"/>
  <c r="L16" i="3"/>
  <c r="M16" i="3" s="1"/>
  <c r="O16" i="3" s="1"/>
  <c r="J19" i="9" l="1"/>
  <c r="G19" i="9"/>
  <c r="L19" i="9" s="1"/>
  <c r="M19" i="9" s="1"/>
  <c r="O19" i="9" s="1"/>
  <c r="J18" i="9"/>
  <c r="G18" i="9"/>
  <c r="L18" i="9" s="1"/>
  <c r="M18" i="9" s="1"/>
  <c r="O18" i="9" s="1"/>
  <c r="J17" i="9"/>
  <c r="G17" i="9"/>
  <c r="L17" i="9" s="1"/>
  <c r="M17" i="9" s="1"/>
  <c r="O17" i="9" s="1"/>
  <c r="J16" i="9"/>
  <c r="G16" i="9"/>
  <c r="L16" i="9" s="1"/>
  <c r="M16" i="9" s="1"/>
  <c r="O16" i="9" s="1"/>
  <c r="J15" i="9"/>
  <c r="G15" i="9"/>
  <c r="L15" i="9" s="1"/>
  <c r="M15" i="9" s="1"/>
  <c r="O15" i="9" s="1"/>
  <c r="J14" i="9"/>
  <c r="G14" i="9"/>
  <c r="L14" i="9" s="1"/>
  <c r="M14" i="9" s="1"/>
  <c r="O14" i="9" s="1"/>
  <c r="J15" i="8" l="1"/>
  <c r="K15" i="8" s="1"/>
  <c r="L15" i="8" s="1"/>
  <c r="O15" i="8" s="1"/>
  <c r="G15" i="8"/>
  <c r="J14" i="8"/>
  <c r="G14" i="8"/>
  <c r="L14" i="8" s="1"/>
  <c r="O14" i="8" s="1"/>
  <c r="J13" i="8"/>
  <c r="G13" i="8"/>
  <c r="L13" i="8" s="1"/>
  <c r="O13" i="8" s="1"/>
  <c r="J20" i="3" l="1"/>
  <c r="G20" i="3"/>
  <c r="L20" i="3" s="1"/>
  <c r="M20" i="3" s="1"/>
  <c r="O20" i="3" l="1"/>
  <c r="M18" i="11" l="1"/>
  <c r="M19" i="11"/>
  <c r="M20" i="11"/>
  <c r="M21" i="11"/>
  <c r="M22" i="11"/>
  <c r="M17" i="11"/>
  <c r="J16" i="11"/>
  <c r="G16" i="11"/>
  <c r="L16" i="11" s="1"/>
  <c r="J22" i="11"/>
  <c r="G22" i="11"/>
  <c r="L22" i="11" s="1"/>
  <c r="J21" i="11"/>
  <c r="G21" i="11"/>
  <c r="L21" i="11" s="1"/>
  <c r="O21" i="11" s="1"/>
  <c r="J20" i="11"/>
  <c r="G20" i="11"/>
  <c r="L20" i="11" s="1"/>
  <c r="O20" i="11" s="1"/>
  <c r="J19" i="11"/>
  <c r="G19" i="11"/>
  <c r="L19" i="11" s="1"/>
  <c r="O19" i="11" s="1"/>
  <c r="J18" i="11"/>
  <c r="G18" i="11"/>
  <c r="L18" i="11" s="1"/>
  <c r="J17" i="11"/>
  <c r="G17" i="11"/>
  <c r="L17" i="11" s="1"/>
  <c r="M17" i="13"/>
  <c r="M18" i="13"/>
  <c r="M19" i="13"/>
  <c r="M20" i="13"/>
  <c r="M21" i="13"/>
  <c r="M22" i="13"/>
  <c r="M23" i="13"/>
  <c r="M24" i="13"/>
  <c r="M25" i="13"/>
  <c r="M26" i="13"/>
  <c r="M16" i="13"/>
  <c r="J25" i="13"/>
  <c r="G25" i="13"/>
  <c r="L25" i="13" s="1"/>
  <c r="O25" i="13" s="1"/>
  <c r="J24" i="13"/>
  <c r="G24" i="13"/>
  <c r="L24" i="13" s="1"/>
  <c r="J23" i="13"/>
  <c r="G23" i="13"/>
  <c r="L23" i="13" s="1"/>
  <c r="J22" i="13"/>
  <c r="G22" i="13"/>
  <c r="L22" i="13" s="1"/>
  <c r="J21" i="13"/>
  <c r="G21" i="13"/>
  <c r="L21" i="13" s="1"/>
  <c r="O21" i="13" s="1"/>
  <c r="J20" i="13"/>
  <c r="G20" i="13"/>
  <c r="L20" i="13" s="1"/>
  <c r="J19" i="13"/>
  <c r="G19" i="13"/>
  <c r="L19" i="13" s="1"/>
  <c r="O19" i="13" s="1"/>
  <c r="J18" i="13"/>
  <c r="G18" i="13"/>
  <c r="L18" i="13" s="1"/>
  <c r="J17" i="13"/>
  <c r="G17" i="13"/>
  <c r="L17" i="13" s="1"/>
  <c r="O17" i="13" s="1"/>
  <c r="J16" i="13"/>
  <c r="G16" i="13"/>
  <c r="L16" i="13" s="1"/>
  <c r="O18" i="11" l="1"/>
  <c r="O22" i="11"/>
  <c r="O17" i="11"/>
  <c r="O18" i="13"/>
  <c r="O20" i="13"/>
  <c r="O22" i="13"/>
  <c r="O24" i="13"/>
  <c r="O23" i="13"/>
  <c r="O16" i="13"/>
  <c r="O16" i="11"/>
  <c r="O15" i="13" l="1"/>
  <c r="J14" i="11" l="1"/>
  <c r="G14" i="11"/>
  <c r="L14" i="11" l="1"/>
  <c r="O14" i="11" s="1"/>
  <c r="J26" i="13"/>
  <c r="G26" i="13"/>
  <c r="J14" i="13"/>
  <c r="G14" i="13"/>
  <c r="L14" i="13" s="1"/>
  <c r="O14" i="13" s="1"/>
  <c r="J13" i="13"/>
  <c r="G13" i="13"/>
  <c r="J12" i="13"/>
  <c r="G12" i="13"/>
  <c r="J11" i="13"/>
  <c r="G11" i="13"/>
  <c r="J10" i="13"/>
  <c r="G10" i="13"/>
  <c r="L10" i="13" s="1"/>
  <c r="O10" i="13" s="1"/>
  <c r="J9" i="13"/>
  <c r="G9" i="13"/>
  <c r="L9" i="13" s="1"/>
  <c r="O9" i="13" s="1"/>
  <c r="J25" i="11"/>
  <c r="G25" i="11"/>
  <c r="J24" i="11"/>
  <c r="G24" i="11"/>
  <c r="J23" i="11"/>
  <c r="G23" i="11"/>
  <c r="J15" i="11"/>
  <c r="G15" i="11"/>
  <c r="L15" i="11" s="1"/>
  <c r="O15" i="11" s="1"/>
  <c r="J13" i="11"/>
  <c r="G13" i="11"/>
  <c r="J12" i="11"/>
  <c r="G12" i="11"/>
  <c r="L12" i="11" s="1"/>
  <c r="O12" i="11" s="1"/>
  <c r="J11" i="11"/>
  <c r="G11" i="11"/>
  <c r="J10" i="11"/>
  <c r="G10" i="11"/>
  <c r="L10" i="11" s="1"/>
  <c r="O10" i="11" s="1"/>
  <c r="J9" i="11"/>
  <c r="G9" i="11"/>
  <c r="J24" i="9"/>
  <c r="G24" i="9"/>
  <c r="L24" i="9" s="1"/>
  <c r="O24" i="9" s="1"/>
  <c r="J23" i="9"/>
  <c r="G23" i="9"/>
  <c r="L23" i="9" s="1"/>
  <c r="O23" i="9" s="1"/>
  <c r="J22" i="9"/>
  <c r="G22" i="9"/>
  <c r="J21" i="9"/>
  <c r="G21" i="9"/>
  <c r="L21" i="9" s="1"/>
  <c r="O21" i="9" s="1"/>
  <c r="J20" i="9"/>
  <c r="G20" i="9"/>
  <c r="L20" i="9" s="1"/>
  <c r="O20" i="9" s="1"/>
  <c r="J13" i="9"/>
  <c r="G13" i="9"/>
  <c r="L13" i="9" s="1"/>
  <c r="O13" i="9" s="1"/>
  <c r="J12" i="9"/>
  <c r="G12" i="9"/>
  <c r="L12" i="9" s="1"/>
  <c r="O12" i="9" s="1"/>
  <c r="J11" i="9"/>
  <c r="G11" i="9"/>
  <c r="L11" i="9" s="1"/>
  <c r="O11" i="9" s="1"/>
  <c r="J10" i="9"/>
  <c r="G10" i="9"/>
  <c r="L10" i="9" s="1"/>
  <c r="O10" i="9" s="1"/>
  <c r="J9" i="9"/>
  <c r="G9" i="9"/>
  <c r="L9" i="9" s="1"/>
  <c r="O9" i="9" s="1"/>
  <c r="J21" i="8"/>
  <c r="G21" i="8"/>
  <c r="L21" i="8" s="1"/>
  <c r="O21" i="8" s="1"/>
  <c r="J20" i="8"/>
  <c r="G20" i="8"/>
  <c r="L20" i="8" s="1"/>
  <c r="O20" i="8" s="1"/>
  <c r="J19" i="8"/>
  <c r="L19" i="8" s="1"/>
  <c r="O19" i="8" s="1"/>
  <c r="G19" i="8"/>
  <c r="J18" i="8"/>
  <c r="G18" i="8"/>
  <c r="L18" i="8" s="1"/>
  <c r="O18" i="8" s="1"/>
  <c r="J17" i="8"/>
  <c r="G17" i="8"/>
  <c r="L17" i="8" s="1"/>
  <c r="O17" i="8" s="1"/>
  <c r="L16" i="8"/>
  <c r="O16" i="8" s="1"/>
  <c r="J16" i="8"/>
  <c r="G16" i="8"/>
  <c r="J12" i="8"/>
  <c r="G12" i="8"/>
  <c r="L12" i="8" s="1"/>
  <c r="O12" i="8" s="1"/>
  <c r="J11" i="8"/>
  <c r="L11" i="8" s="1"/>
  <c r="O11" i="8" s="1"/>
  <c r="G11" i="8"/>
  <c r="J10" i="8"/>
  <c r="G10" i="8"/>
  <c r="L10" i="8" s="1"/>
  <c r="O10" i="8" s="1"/>
  <c r="J9" i="8"/>
  <c r="G9" i="8"/>
  <c r="L9" i="8" s="1"/>
  <c r="O9" i="8" s="1"/>
  <c r="L9" i="11" l="1"/>
  <c r="O9" i="11" s="1"/>
  <c r="L11" i="11"/>
  <c r="O11" i="11" s="1"/>
  <c r="L13" i="11"/>
  <c r="O13" i="11" s="1"/>
  <c r="L23" i="11"/>
  <c r="O23" i="11" s="1"/>
  <c r="L26" i="13"/>
  <c r="O26" i="13" s="1"/>
  <c r="L13" i="13"/>
  <c r="O13" i="13" s="1"/>
  <c r="L12" i="13"/>
  <c r="O12" i="13" s="1"/>
  <c r="L11" i="13"/>
  <c r="O11" i="13" s="1"/>
  <c r="L24" i="11"/>
  <c r="O24" i="11" s="1"/>
  <c r="L25" i="11"/>
  <c r="O25" i="11" s="1"/>
  <c r="L22" i="9"/>
  <c r="O22" i="9" s="1"/>
  <c r="J27" i="3" l="1"/>
  <c r="G27" i="3"/>
  <c r="L27" i="3" s="1"/>
  <c r="O27" i="3" s="1"/>
  <c r="J26" i="3"/>
  <c r="G26" i="3"/>
  <c r="L26" i="3" s="1"/>
  <c r="O26" i="3" s="1"/>
  <c r="J25" i="3"/>
  <c r="G25" i="3"/>
  <c r="L25" i="3" s="1"/>
  <c r="O25" i="3" s="1"/>
  <c r="J24" i="3"/>
  <c r="G24" i="3"/>
  <c r="J23" i="3"/>
  <c r="G23" i="3"/>
  <c r="L23" i="3" s="1"/>
  <c r="O23" i="3" s="1"/>
  <c r="J22" i="3"/>
  <c r="G22" i="3"/>
  <c r="L22" i="3" s="1"/>
  <c r="O22" i="3" s="1"/>
  <c r="J21" i="3"/>
  <c r="G21" i="3"/>
  <c r="L21" i="3" s="1"/>
  <c r="O21" i="3" s="1"/>
  <c r="J19" i="3"/>
  <c r="G19" i="3"/>
  <c r="J44" i="1"/>
  <c r="G44" i="1"/>
  <c r="J43" i="1"/>
  <c r="G43" i="1"/>
  <c r="J42" i="1"/>
  <c r="G42" i="1"/>
  <c r="J41" i="1"/>
  <c r="G41" i="1"/>
  <c r="J40" i="1"/>
  <c r="G40" i="1"/>
  <c r="J39" i="1"/>
  <c r="G39" i="1"/>
  <c r="J38" i="1"/>
  <c r="G38" i="1"/>
  <c r="J37" i="1"/>
  <c r="G37" i="1"/>
  <c r="J36" i="1"/>
  <c r="G36" i="1"/>
  <c r="J35" i="1"/>
  <c r="G35" i="1"/>
  <c r="J34" i="1"/>
  <c r="G34" i="1"/>
  <c r="J33" i="1"/>
  <c r="G33" i="1"/>
  <c r="J32" i="1"/>
  <c r="G32" i="1"/>
  <c r="J31" i="1"/>
  <c r="G31" i="1"/>
  <c r="J30" i="1"/>
  <c r="G30" i="1"/>
  <c r="J29" i="1"/>
  <c r="G29" i="1"/>
  <c r="J28" i="1"/>
  <c r="G28" i="1"/>
  <c r="J27" i="1"/>
  <c r="G27" i="1"/>
  <c r="J26" i="1"/>
  <c r="G26" i="1"/>
  <c r="L19" i="3" l="1"/>
  <c r="L24" i="3"/>
  <c r="O24" i="3" s="1"/>
  <c r="M19" i="3" l="1"/>
  <c r="O19" i="3" s="1"/>
</calcChain>
</file>

<file path=xl/sharedStrings.xml><?xml version="1.0" encoding="utf-8"?>
<sst xmlns="http://schemas.openxmlformats.org/spreadsheetml/2006/main" count="545" uniqueCount="181">
  <si>
    <t>Hoja de actividades</t>
  </si>
  <si>
    <t>Meta</t>
  </si>
  <si>
    <t xml:space="preserve">Actividad </t>
  </si>
  <si>
    <t xml:space="preserve">Actividad propuesta en la  formulación del POMCA </t>
  </si>
  <si>
    <t>Año Programado</t>
  </si>
  <si>
    <t>Año Ejecutado</t>
  </si>
  <si>
    <t>% a ejecutar</t>
  </si>
  <si>
    <t>% ejecutado</t>
  </si>
  <si>
    <t>Ejecución</t>
  </si>
  <si>
    <t>Subcuenca</t>
  </si>
  <si>
    <t xml:space="preserve">Municipio </t>
  </si>
  <si>
    <t>Vereda</t>
  </si>
  <si>
    <t>Coordenadas x</t>
  </si>
  <si>
    <t>Coordenadas y</t>
  </si>
  <si>
    <t>Evidencias</t>
  </si>
  <si>
    <t xml:space="preserve">Otros </t>
  </si>
  <si>
    <t>Formato de reporte presupuesto</t>
  </si>
  <si>
    <t>Hoja de presupuesto</t>
  </si>
  <si>
    <t>N° Contrato - Convenio</t>
  </si>
  <si>
    <t xml:space="preserve">Vigencia </t>
  </si>
  <si>
    <t xml:space="preserve">Actividades </t>
  </si>
  <si>
    <t xml:space="preserve">Valor total del contrato </t>
  </si>
  <si>
    <t>% del contrato en la actividad</t>
  </si>
  <si>
    <t>Presupuesto asignado</t>
  </si>
  <si>
    <t>Este valor es automatico proviene del valor del contrato  en relacion con el % del mismo .</t>
  </si>
  <si>
    <t>Presupuesto adicional del contrato</t>
  </si>
  <si>
    <t>% del presupuesto adicional en la actividad</t>
  </si>
  <si>
    <t>Presupuesto respecto al % adicional</t>
  </si>
  <si>
    <t>Este valor es automatico proviene del valor del preuspuesto adicional en relacion con el % del mismo en la actividad.</t>
  </si>
  <si>
    <t>Valor no ejecutado</t>
  </si>
  <si>
    <t>Total asigando</t>
  </si>
  <si>
    <t>Pagos realizados (Ejecutado)</t>
  </si>
  <si>
    <t>Vigencia de los pagos</t>
  </si>
  <si>
    <t>% de ejecución</t>
  </si>
  <si>
    <t>Otros</t>
  </si>
  <si>
    <t xml:space="preserve">FORMATO REPORTE DE AVANCES ACTIVIDADES </t>
  </si>
  <si>
    <t>POMCA</t>
  </si>
  <si>
    <t>Río Bogotá</t>
  </si>
  <si>
    <t>Línea Estratégica</t>
  </si>
  <si>
    <t>Administración de los Recursos Naturales</t>
  </si>
  <si>
    <t>Programa</t>
  </si>
  <si>
    <t>Programa de Gobernanza y gestión pública del agua en la cuenca del río Bogotá</t>
  </si>
  <si>
    <t>Proyecto</t>
  </si>
  <si>
    <t>GB117- Viveros. Una experiencia comunitaria para la sostenibilidad y fomento de la conectividad ecológica en la Cuenca</t>
  </si>
  <si>
    <t>Dependencia/Entidad
Que Reporta</t>
  </si>
  <si>
    <t>META</t>
  </si>
  <si>
    <t>SUB META</t>
  </si>
  <si>
    <t>ACTIVIDAD</t>
  </si>
  <si>
    <t>AÑO PROGRAMADO</t>
  </si>
  <si>
    <t xml:space="preserve">AÑO EJECUTADO
(Lista desplegable)	</t>
  </si>
  <si>
    <t>PORCENTAJE A EJECUTAR POR AÑO</t>
  </si>
  <si>
    <t>PORCENTAJE EJECUTADO</t>
  </si>
  <si>
    <t>EJECUCIÓN</t>
  </si>
  <si>
    <t>SUBCUENCA (Lista desplegable)</t>
  </si>
  <si>
    <t>MUNICIPIO</t>
  </si>
  <si>
    <t>VEREDA</t>
  </si>
  <si>
    <t>COORDENADA X</t>
  </si>
  <si>
    <t>COORDENADA Y</t>
  </si>
  <si>
    <r>
      <t xml:space="preserve">ORIGEN COORDENADAS
</t>
    </r>
    <r>
      <rPr>
        <sz val="12"/>
        <color theme="0"/>
        <rFont val="Arial"/>
        <family val="2"/>
      </rPr>
      <t xml:space="preserve"> (Resolución IGAC 471 de 2020)</t>
    </r>
  </si>
  <si>
    <r>
      <t xml:space="preserve">EVIDENCIAS
</t>
    </r>
    <r>
      <rPr>
        <sz val="12"/>
        <color theme="0"/>
        <rFont val="Arial"/>
        <family val="2"/>
      </rPr>
      <t>(Lista desplegable)</t>
    </r>
  </si>
  <si>
    <r>
      <t xml:space="preserve">TABLA DE RETENCIÓN DOCUMENTAL
</t>
    </r>
    <r>
      <rPr>
        <sz val="12"/>
        <color theme="0" tint="-4.9989318521683403E-2"/>
        <rFont val="Arial"/>
        <family val="2"/>
      </rPr>
      <t>(TRD -Ley 594 del 2000
Acuerdo 004 de 2019)</t>
    </r>
  </si>
  <si>
    <r>
      <t xml:space="preserve">OBSERVACIONES / DESCRIPCIÓN
</t>
    </r>
    <r>
      <rPr>
        <sz val="12"/>
        <color theme="0" tint="-4.9989318521683403E-2"/>
        <rFont val="Arial"/>
        <family val="2"/>
      </rPr>
      <t xml:space="preserve">A) En caso que </t>
    </r>
    <r>
      <rPr>
        <b/>
        <u/>
        <sz val="12"/>
        <color theme="0" tint="-4.9989318521683403E-2"/>
        <rFont val="Arial"/>
        <family val="2"/>
      </rPr>
      <t>SI</t>
    </r>
    <r>
      <rPr>
        <sz val="12"/>
        <color theme="0" tint="-4.9989318521683403E-2"/>
        <rFont val="Arial"/>
        <family val="2"/>
      </rPr>
      <t xml:space="preserve"> se haya ejecutado (Adicionar descripcion detallada del como se ejecuto la actividad)
B) En caso que</t>
    </r>
    <r>
      <rPr>
        <u/>
        <sz val="12"/>
        <color theme="0" tint="-4.9989318521683403E-2"/>
        <rFont val="Arial"/>
        <family val="2"/>
      </rPr>
      <t xml:space="preserve"> </t>
    </r>
    <r>
      <rPr>
        <b/>
        <u/>
        <sz val="12"/>
        <color theme="0" tint="-4.9989318521683403E-2"/>
        <rFont val="Arial"/>
        <family val="2"/>
      </rPr>
      <t>NO</t>
    </r>
    <r>
      <rPr>
        <sz val="12"/>
        <color theme="0" tint="-4.9989318521683403E-2"/>
        <rFont val="Arial"/>
        <family val="2"/>
      </rPr>
      <t xml:space="preserve"> se haya ejecutado en el año programado conteste (Porqué no se ejecutó y Cuándo/Cómo se ejecutará). </t>
    </r>
  </si>
  <si>
    <t>Establecer tres viveros de especies que ofrezcan la ventaja de manejar especies nativas locales de gran valor ecológico (plantas de especies en amenazas de la región, plantas útiles, poco comunes, de importancia ecológica, las de alto valor comercial.)l.</t>
  </si>
  <si>
    <t>Establecer 3 viveros mediante la participación comunitaria que cumplan con las necesidades de reforestación y restauración de la Cuenca.</t>
  </si>
  <si>
    <t>1. Establecimiento de Viveros:
1.1 Aspectos metodológicos, principios conceptuales y técnicos para la aplicación de la estrategia participativa y comunitaria.</t>
  </si>
  <si>
    <t>1. Establecimiento de Viveros:
1.2 Estudios de costo y oportunidad</t>
  </si>
  <si>
    <t>1. Establecimiento de Viveros:
1.3 Selección y priorización de especies nativas y de interés para el mejoramiento de las condiciones del suelo y servicios Ecosistémicos en la Cuenca.</t>
  </si>
  <si>
    <t>1. Establecimiento de Viveros:
1.4 Diseño y construcción del vivero y estructuras para la propagación.</t>
  </si>
  <si>
    <t>1. Establecimiento de Viveros:
1.5 Establecimiento de viveros de especies nativas y de interés.</t>
  </si>
  <si>
    <t>1. Establecimiento de Viveros:
1.6 Mantenimiento, manejo fitosanitario y comercialización de las especies producidas en el vivero.</t>
  </si>
  <si>
    <t>2. Enriquecimiento forestal y fomento de la conectividad en la Cuenca:
2.1 Sustitución de especies introducidas en la Cuenca con especies nativas.</t>
  </si>
  <si>
    <t>2. Enriquecimiento forestal y fomento de la conectividad en la Cuenca:
2.2 Enriquecimiento del bosque nativo y franjas de vegetación.</t>
  </si>
  <si>
    <t>2. Enriquecimiento forestal y fomento de la conectividad en la Cuenca:
2.3 Restauración en las áreas identificadas como ecosistemas estratégicos.</t>
  </si>
  <si>
    <t>2. Enriquecimiento forestal y fomento de la conectividad en la Cuenca:
2.4 Restauración en las áreas identificadas de los humedales.</t>
  </si>
  <si>
    <t>2. Enriquecimiento forestal y fomento de la conectividad en la Cuenca:
2.5 Enriquecimiento del bosque en áreas de acueductos.</t>
  </si>
  <si>
    <t>2. Enriquecimiento forestal y fomento de la conectividad en la Cuenca:
2.6 Restauración de corredores riparios.</t>
  </si>
  <si>
    <t>2. Enriquecimiento forestal y fomento de la conectividad en la Cuenca:
2.7 Reforestación dentro de las áreas que conforman las categorías o figuras de conservación.</t>
  </si>
  <si>
    <t>FORMATO REPORTE DE AVANCES ACTIVIDADES</t>
  </si>
  <si>
    <t>NÚMERO DE CONTRATO / CONVENIO</t>
  </si>
  <si>
    <t>VIGENCIA</t>
  </si>
  <si>
    <t>VALOR TOTAL CONTRATO-CONVENIO-OTROS</t>
  </si>
  <si>
    <t>% DEL CONTRATO EN LA ACTIVIDAD</t>
  </si>
  <si>
    <t>VALOR 
(RESPECTO A % CONTRATO)</t>
  </si>
  <si>
    <t>ADICIÓN TOTAL DEL CTO</t>
  </si>
  <si>
    <r>
      <t xml:space="preserve">% ADICIÓN EN LA ACTIVIDAD
</t>
    </r>
    <r>
      <rPr>
        <b/>
        <sz val="12"/>
        <color rgb="FF945200"/>
        <rFont val="Arial"/>
        <family val="2"/>
      </rPr>
      <t>(% de la adición que le aporta a la actividad)</t>
    </r>
  </si>
  <si>
    <r>
      <t xml:space="preserve">VALOR RESPECTO % ADICIÓN
</t>
    </r>
    <r>
      <rPr>
        <b/>
        <sz val="12"/>
        <color rgb="FF945200"/>
        <rFont val="Arial"/>
        <family val="2"/>
      </rPr>
      <t>(valor de la adición que le aporta a la actividad)</t>
    </r>
  </si>
  <si>
    <r>
      <t xml:space="preserve">VALOR NO EJECUTADO
</t>
    </r>
    <r>
      <rPr>
        <b/>
        <sz val="12"/>
        <color rgb="FF945200"/>
        <rFont val="Arial"/>
        <family val="2"/>
      </rPr>
      <t>(Monto respecto a las columnas G + J)</t>
    </r>
  </si>
  <si>
    <t>TOTAL ASIGNADO</t>
  </si>
  <si>
    <r>
      <t xml:space="preserve">PAGOS REALIZADOS
</t>
    </r>
    <r>
      <rPr>
        <b/>
        <sz val="12"/>
        <color rgb="FF945200"/>
        <rFont val="Arial"/>
        <family val="2"/>
      </rPr>
      <t>(Respecto a la la columna L)</t>
    </r>
  </si>
  <si>
    <r>
      <t xml:space="preserve">VIGENCIA DE LOS PAGOS
</t>
    </r>
    <r>
      <rPr>
        <b/>
        <sz val="12"/>
        <color rgb="FF945200"/>
        <rFont val="Arial"/>
        <family val="2"/>
      </rPr>
      <t>(No debe superar la anualidad que se está reportando)</t>
    </r>
  </si>
  <si>
    <t>PORCENTAJE DE EJECUCIÓN</t>
  </si>
  <si>
    <t>OBSERVACIONES</t>
  </si>
  <si>
    <t>NOTA: En caso de tener más de un contrato para las actividades, SE DEBE ADICIONAR LA CELDA</t>
  </si>
  <si>
    <t>MAGNA_Colombia_Bogota</t>
  </si>
  <si>
    <t>GCS_WGS_1984</t>
  </si>
  <si>
    <t>MAGNA-SIRGAS / Origen-Nacional</t>
  </si>
  <si>
    <r>
      <rPr>
        <b/>
        <sz val="14"/>
        <color theme="4"/>
        <rFont val="Arial"/>
        <family val="2"/>
      </rPr>
      <t xml:space="preserve">                                                          </t>
    </r>
    <r>
      <rPr>
        <b/>
        <sz val="16"/>
        <color theme="4"/>
        <rFont val="Arial"/>
        <family val="2"/>
      </rPr>
      <t xml:space="preserve">                EJEMPLO REPORTE PRESUPUESTO</t>
    </r>
    <r>
      <rPr>
        <b/>
        <sz val="14"/>
        <color theme="4"/>
        <rFont val="Arial"/>
        <family val="2"/>
      </rPr>
      <t xml:space="preserve">
</t>
    </r>
    <r>
      <rPr>
        <sz val="14"/>
        <color theme="1"/>
        <rFont val="Calibri"/>
        <family val="2"/>
        <scheme val="minor"/>
      </rPr>
      <t xml:space="preserve">
</t>
    </r>
    <r>
      <rPr>
        <sz val="14"/>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</si>
  <si>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r>
      <rPr>
        <sz val="14"/>
        <color rgb="FF000000"/>
        <rFont val="Calibri"/>
        <family val="2"/>
        <scheme val="minor"/>
      </rPr>
      <t>1.2</t>
    </r>
    <r>
      <rPr>
        <b/>
        <sz val="14"/>
        <color rgb="FF000000"/>
        <rFont val="Arial"/>
        <family val="2"/>
      </rPr>
      <t xml:space="preserve"> PRESUPUESTO</t>
    </r>
    <r>
      <rPr>
        <sz val="14"/>
        <color rgb="FF000000"/>
        <rFont val="Calibri"/>
        <family val="2"/>
        <scheme val="minor"/>
      </rPr>
      <t xml:space="preserve">: Las filas de deben insertar para cada contrato, convenio u otros que apoyen el cumplimiento de las actividades </t>
    </r>
  </si>
  <si>
    <t>1. Si se requiere insertar filas para los reportes se pude hacer arrastrando las fórmulas teniendo cuidado de no dañarlas y manteniendo las listas desplegables ya asignadas</t>
  </si>
  <si>
    <r>
      <rPr>
        <b/>
        <sz val="14"/>
        <color rgb="FF000000"/>
        <rFont val="Calibri"/>
        <family val="2"/>
        <scheme val="minor"/>
      </rPr>
      <t>Diligenciar</t>
    </r>
    <r>
      <rPr>
        <sz val="14"/>
        <color rgb="FF000000"/>
        <rFont val="Calibri"/>
        <family val="2"/>
        <scheme val="minor"/>
      </rPr>
      <t xml:space="preserve"> - Objeto del contrato, Convenio, etc, se debe especificar el recurso financiero utilizado.
</t>
    </r>
    <r>
      <rPr>
        <b/>
        <sz val="14"/>
        <color rgb="FF000000"/>
        <rFont val="Calibri"/>
        <family val="2"/>
        <scheme val="minor"/>
      </rPr>
      <t>Nota*:</t>
    </r>
    <r>
      <rPr>
        <sz val="14"/>
        <color rgb="FF000000"/>
        <rFont val="Calibri"/>
        <family val="2"/>
        <scheme val="minor"/>
      </rPr>
      <t xml:space="preserve"> Se sugiere adjunta links de SECOP II o cualquier plataforma que contenga deescripción del proceso financiero utilizado para la ejecución de la actividad.</t>
    </r>
  </si>
  <si>
    <t>Observaciones</t>
  </si>
  <si>
    <r>
      <t xml:space="preserve">Porcentaje de ejecución financiera- Automático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t>
    </r>
    <r>
      <rPr>
        <b/>
        <sz val="14"/>
        <color theme="1"/>
        <rFont val="Calibri"/>
        <family val="2"/>
        <scheme val="minor"/>
      </rPr>
      <t xml:space="preserve"> </t>
    </r>
    <r>
      <rPr>
        <b/>
        <sz val="14"/>
        <color rgb="FF00B050"/>
        <rFont val="Calibri"/>
        <family val="2"/>
        <scheme val="minor"/>
      </rPr>
      <t>Verde</t>
    </r>
  </si>
  <si>
    <r>
      <rPr>
        <b/>
        <sz val="14"/>
        <color theme="1"/>
        <rFont val="Calibri"/>
        <family val="2"/>
        <scheme val="minor"/>
      </rPr>
      <t>Diligenciar</t>
    </r>
    <r>
      <rPr>
        <sz val="14"/>
        <color theme="1"/>
        <rFont val="Calibri"/>
        <family val="2"/>
        <scheme val="minor"/>
      </rPr>
      <t xml:space="preserve"> -la Vigencia de los pagos del contrato.
</t>
    </r>
    <r>
      <rPr>
        <b/>
        <sz val="14"/>
        <color theme="1"/>
        <rFont val="Calibri"/>
        <family val="2"/>
        <scheme val="minor"/>
      </rPr>
      <t>Nota*:</t>
    </r>
    <r>
      <rPr>
        <sz val="14"/>
        <color theme="1"/>
        <rFont val="Calibri"/>
        <family val="2"/>
        <scheme val="minor"/>
      </rPr>
      <t xml:space="preserve"> </t>
    </r>
    <r>
      <rPr>
        <sz val="14"/>
        <rFont val="Calibri"/>
        <family val="2"/>
        <scheme val="minor"/>
      </rPr>
      <t>No debe superar la anualidad que se está reportando</t>
    </r>
  </si>
  <si>
    <r>
      <rPr>
        <b/>
        <sz val="14"/>
        <color theme="1"/>
        <rFont val="Calibri"/>
        <family val="2"/>
        <scheme val="minor"/>
      </rPr>
      <t>Diligenciar</t>
    </r>
    <r>
      <rPr>
        <sz val="14"/>
        <color theme="1"/>
        <rFont val="Calibri"/>
        <family val="2"/>
        <scheme val="minor"/>
      </rPr>
      <t xml:space="preserve"> -pagos realizados para el cumplimiento de la actividad con repecto  al presupuesto asignado. </t>
    </r>
    <r>
      <rPr>
        <sz val="14"/>
        <rFont val="Calibri"/>
        <family val="2"/>
        <scheme val="minor"/>
      </rPr>
      <t>Respecto a la la columna L</t>
    </r>
  </si>
  <si>
    <t>Valor total asigndao para la actividad-  Calculo Automático ( G + J - K)</t>
  </si>
  <si>
    <r>
      <rPr>
        <b/>
        <sz val="14"/>
        <color theme="1"/>
        <rFont val="Calibri"/>
        <family val="2"/>
        <scheme val="minor"/>
      </rPr>
      <t>Diligenciar</t>
    </r>
    <r>
      <rPr>
        <sz val="14"/>
        <color theme="1"/>
        <rFont val="Calibri"/>
        <family val="2"/>
        <scheme val="minor"/>
      </rPr>
      <t xml:space="preserve"> -valor no ejecutado del contrato.Si lo Hay. </t>
    </r>
    <r>
      <rPr>
        <sz val="14"/>
        <rFont val="Calibri"/>
        <family val="2"/>
        <scheme val="minor"/>
      </rPr>
      <t>Monto respecto a las columnas G + J</t>
    </r>
    <r>
      <rPr>
        <sz val="14"/>
        <color theme="1"/>
        <rFont val="Calibri"/>
        <family val="2"/>
        <scheme val="minor"/>
      </rPr>
      <t xml:space="preserve"> (Campo NO obligatorio)</t>
    </r>
  </si>
  <si>
    <r>
      <rPr>
        <b/>
        <sz val="14"/>
        <color theme="1"/>
        <rFont val="Calibri"/>
        <family val="2"/>
        <scheme val="minor"/>
      </rPr>
      <t xml:space="preserve">Diligenciar </t>
    </r>
    <r>
      <rPr>
        <sz val="14"/>
        <color theme="1"/>
        <rFont val="Calibri"/>
        <family val="2"/>
        <scheme val="minor"/>
      </rPr>
      <t>-Porcentaje (%) de la adición del contrato que da cumplimiento a la actividad a reportar. (Campo NO obligatorio)</t>
    </r>
  </si>
  <si>
    <r>
      <rPr>
        <b/>
        <sz val="14"/>
        <color theme="1"/>
        <rFont val="Calibri"/>
        <family val="2"/>
        <scheme val="minor"/>
      </rPr>
      <t>Diligenciar -</t>
    </r>
    <r>
      <rPr>
        <sz val="14"/>
        <color theme="1"/>
        <rFont val="Calibri"/>
        <family val="2"/>
        <scheme val="minor"/>
      </rPr>
      <t>el valor adicionado para el cumplimiento de la actividad. Si lo hay. (Campo NO obligatorio)</t>
    </r>
  </si>
  <si>
    <r>
      <rPr>
        <b/>
        <sz val="14"/>
        <color theme="1"/>
        <rFont val="Calibri"/>
        <family val="2"/>
        <scheme val="minor"/>
      </rPr>
      <t xml:space="preserve">Diligenciar </t>
    </r>
    <r>
      <rPr>
        <sz val="14"/>
        <color theme="1"/>
        <rFont val="Calibri"/>
        <family val="2"/>
        <scheme val="minor"/>
      </rPr>
      <t xml:space="preserve">-Porcentaje (%) del contrato que da cumplimiento a la actividad a reportar. </t>
    </r>
  </si>
  <si>
    <r>
      <rPr>
        <b/>
        <sz val="14"/>
        <color theme="1"/>
        <rFont val="Calibri"/>
        <family val="2"/>
        <scheme val="minor"/>
      </rPr>
      <t>Diligenciar</t>
    </r>
    <r>
      <rPr>
        <sz val="14"/>
        <color theme="1"/>
        <rFont val="Calibri"/>
        <family val="2"/>
        <scheme val="minor"/>
      </rPr>
      <t xml:space="preserve"> -Valor total del Contrato, Convenio  u Otro</t>
    </r>
  </si>
  <si>
    <r>
      <rPr>
        <b/>
        <sz val="14"/>
        <color theme="1"/>
        <rFont val="Calibri"/>
        <family val="2"/>
        <scheme val="minor"/>
      </rPr>
      <t>Diligenciar</t>
    </r>
    <r>
      <rPr>
        <sz val="14"/>
        <color theme="1"/>
        <rFont val="Calibri"/>
        <family val="2"/>
        <scheme val="minor"/>
      </rPr>
      <t xml:space="preserve"> -Vigencia correspondiente al inicio de la ejecución del contrato, convenio,etc,con el cual se dio cumplimiento a la actividad
</t>
    </r>
    <r>
      <rPr>
        <b/>
        <sz val="14"/>
        <color theme="1"/>
        <rFont val="Calibri"/>
        <family val="2"/>
        <scheme val="minor"/>
      </rPr>
      <t xml:space="preserve">Nota*: </t>
    </r>
    <r>
      <rPr>
        <sz val="14"/>
        <color theme="1"/>
        <rFont val="Calibri"/>
        <family val="2"/>
        <scheme val="minor"/>
      </rPr>
      <t>Lista desplegable de los años de ejecución del POMCA</t>
    </r>
  </si>
  <si>
    <r>
      <rPr>
        <b/>
        <sz val="14"/>
        <color theme="1"/>
        <rFont val="Calibri"/>
        <family val="2"/>
        <scheme val="minor"/>
      </rPr>
      <t>Diligenciar</t>
    </r>
    <r>
      <rPr>
        <sz val="14"/>
        <color theme="1"/>
        <rFont val="Calibri"/>
        <family val="2"/>
        <scheme val="minor"/>
      </rPr>
      <t xml:space="preserve"> -No Contrato, Convenio  u Otro que contiene el cumplimiento de la actividad propuesta. 
</t>
    </r>
    <r>
      <rPr>
        <b/>
        <sz val="14"/>
        <color theme="1"/>
        <rFont val="Calibri"/>
        <family val="2"/>
        <scheme val="minor"/>
      </rPr>
      <t xml:space="preserve">Nota*: </t>
    </r>
    <r>
      <rPr>
        <sz val="14"/>
        <rFont val="Calibri (Cuerpo)"/>
      </rPr>
      <t>Especificar en observaciones el tipo de contrato, convenio, si es funcionario, etc.</t>
    </r>
  </si>
  <si>
    <r>
      <rPr>
        <b/>
        <sz val="11"/>
        <color theme="4"/>
        <rFont val="Arial"/>
        <family val="2"/>
      </rPr>
      <t xml:space="preserve">                                                                                           </t>
    </r>
    <r>
      <rPr>
        <b/>
        <sz val="16"/>
        <color theme="4"/>
        <rFont val="Arial"/>
        <family val="2"/>
      </rPr>
      <t xml:space="preserve">          EJEMPLO REPORTE ACTIVIDADES</t>
    </r>
    <r>
      <rPr>
        <b/>
        <sz val="11"/>
        <color theme="4"/>
        <rFont val="Arial"/>
        <family val="2"/>
      </rPr>
      <t xml:space="preserve">
</t>
    </r>
    <r>
      <rPr>
        <sz val="13"/>
        <color theme="1"/>
        <rFont val="Arial"/>
        <family val="2"/>
      </rPr>
      <t xml:space="preserve">
</t>
    </r>
    <r>
      <rPr>
        <sz val="14"/>
        <color theme="1"/>
        <rFont val="Arial"/>
        <family val="2"/>
      </rPr>
      <t xml:space="preserve">1. Se ingresa el año ejecutado, este </t>
    </r>
    <r>
      <rPr>
        <b/>
        <sz val="14"/>
        <color theme="1"/>
        <rFont val="Arial"/>
        <family val="2"/>
      </rPr>
      <t>NO</t>
    </r>
    <r>
      <rPr>
        <sz val="14"/>
        <color theme="1"/>
        <rFont val="Arial"/>
        <family val="2"/>
      </rPr>
      <t xml:space="preserve"> necesariamente correspondera al año programado.
2.Se diligenció el ítem de porcentaje a ejecutar por año el cual es determinado por la entidad a la que le corresponda el desarrollo del proyecto y debe ser dividido en la totalidad de años previstos para cada actividad, es decir, si la actividad esta programada a un año el porcentaje a ejecutar sera el 100%, de lo contrario se podra asignar diferentes porcentajes hasta llevar a cabo el 100%. Para este ejemplo se asignaron unos valores a "porcetaje a ejecutar por año" del 100% y 10% acorde a los "años programados" por actividad. 
Así mismo se asignaron diferentes porcentajes a la casilla de "porcertaje ejecutado" con el fin de resaltar las posibles variaciones en la "ejecución" la cual arroja los colores (</t>
    </r>
    <r>
      <rPr>
        <b/>
        <sz val="14"/>
        <color rgb="FFFF0000"/>
        <rFont val="Arial"/>
        <family val="2"/>
      </rPr>
      <t>Rojo</t>
    </r>
    <r>
      <rPr>
        <b/>
        <sz val="14"/>
        <color theme="1"/>
        <rFont val="Arial"/>
        <family val="2"/>
      </rPr>
      <t>,</t>
    </r>
    <r>
      <rPr>
        <b/>
        <sz val="14"/>
        <color rgb="FFFFC000"/>
        <rFont val="Arial"/>
        <family val="2"/>
      </rPr>
      <t xml:space="preserve"> Amarillo</t>
    </r>
    <r>
      <rPr>
        <b/>
        <sz val="14"/>
        <color theme="1"/>
        <rFont val="Arial"/>
        <family val="2"/>
      </rPr>
      <t xml:space="preserve"> </t>
    </r>
    <r>
      <rPr>
        <sz val="14"/>
        <color theme="1"/>
        <rFont val="Arial"/>
        <family val="2"/>
      </rPr>
      <t xml:space="preserve">y </t>
    </r>
    <r>
      <rPr>
        <b/>
        <sz val="14"/>
        <color rgb="FF00B050"/>
        <rFont val="Arial"/>
        <family val="2"/>
      </rPr>
      <t>Verde</t>
    </r>
    <r>
      <rPr>
        <sz val="14"/>
        <color theme="1"/>
        <rFont val="Arial"/>
        <family val="2"/>
      </rPr>
      <t>).
3. Se incorpora la ubicación donde se desarrolla las actividades.
4. De la lista desplegable de evidencias se seleccionó el producto obtenido (documentos, informes, actas, etc.) y en observaciones se especifican las evidencias en caso de tener varias de ellas como soporte de ejecución de las actividades.
5. TRD (Tabla de Retención Documental) - Se menciona el lugar donde reposa el soporte de la evidencia mencionada.
4. Observaciones: A) En caso de que SI se haya ejecutado (Adicionar descripción detallada del cómo se ejecutó la actividad)
B) En caso que NO se haya ejecutado en el año programada conteste ( Por qué no se ejecutó y cuándo/Cómo se ejecutara)</t>
    </r>
  </si>
  <si>
    <r>
      <t xml:space="preserve">1.1. </t>
    </r>
    <r>
      <rPr>
        <b/>
        <sz val="14"/>
        <color theme="1"/>
        <rFont val="Arial"/>
        <family val="2"/>
      </rPr>
      <t>ACTIVIDAD</t>
    </r>
    <r>
      <rPr>
        <sz val="14"/>
        <color theme="1"/>
        <rFont val="Calibri"/>
        <family val="2"/>
        <scheme val="minor"/>
      </rPr>
      <t>: Las filas serán insertadas para las actividades cuando se necesite reportar más de un lugar de aplicabilidad de dicha actividad.</t>
    </r>
  </si>
  <si>
    <r>
      <rPr>
        <b/>
        <sz val="14"/>
        <color theme="1"/>
        <rFont val="Calibri"/>
        <family val="2"/>
        <scheme val="minor"/>
      </rPr>
      <t xml:space="preserve">Diligenciar -
</t>
    </r>
    <r>
      <rPr>
        <sz val="14"/>
        <color theme="1"/>
        <rFont val="Calibri"/>
        <family val="2"/>
        <scheme val="minor"/>
      </rPr>
      <t xml:space="preserve">A) En caso de que SI se haya ejecutado (Adicionar descripción detallada del cómo se ejecutó la actividad)
B) En caso que NO se haya ejecutado en el año programado conteste ( Por qué no se ejecutó y cuándo/Cómo se ejecutara)
</t>
    </r>
    <r>
      <rPr>
        <b/>
        <sz val="14"/>
        <color theme="1"/>
        <rFont val="Calibri"/>
        <family val="2"/>
        <scheme val="minor"/>
      </rPr>
      <t>Nota*:</t>
    </r>
    <r>
      <rPr>
        <sz val="14"/>
        <color theme="1"/>
        <rFont val="Calibri"/>
        <family val="2"/>
        <scheme val="minor"/>
      </rPr>
      <t xml:space="preserve">  En caso de que en la casilla de evidencias se asgine la opcion de "Otros" debera especificar en observaciones.</t>
    </r>
  </si>
  <si>
    <r>
      <rPr>
        <b/>
        <sz val="14"/>
        <color theme="1"/>
        <rFont val="Calibri"/>
        <family val="2"/>
        <scheme val="minor"/>
      </rPr>
      <t xml:space="preserve">Diligenciar </t>
    </r>
    <r>
      <rPr>
        <sz val="14"/>
        <color theme="1"/>
        <rFont val="Calibri"/>
        <family val="2"/>
        <scheme val="minor"/>
      </rPr>
      <t xml:space="preserve">- Tabla de retención documental donde reposa el soporte de ejecución de la actividad.
</t>
    </r>
    <r>
      <rPr>
        <b/>
        <sz val="14"/>
        <color theme="1"/>
        <rFont val="Calibri"/>
        <family val="2"/>
        <scheme val="minor"/>
      </rPr>
      <t>Nota*:</t>
    </r>
    <r>
      <rPr>
        <sz val="14"/>
        <color theme="1"/>
        <rFont val="Calibri"/>
        <family val="2"/>
        <scheme val="minor"/>
      </rPr>
      <t xml:space="preserve"> Tablas de Retención Documental (TRD) -Ley 594 del 2000 y Acuerdo 004 de 2019</t>
    </r>
  </si>
  <si>
    <t>Tabla de Retención Documental</t>
  </si>
  <si>
    <r>
      <rPr>
        <b/>
        <sz val="14"/>
        <color theme="1"/>
        <rFont val="Calibri"/>
        <family val="2"/>
        <scheme val="minor"/>
      </rPr>
      <t xml:space="preserve">Diligenciar </t>
    </r>
    <r>
      <rPr>
        <sz val="14"/>
        <color theme="1"/>
        <rFont val="Calibri"/>
        <family val="2"/>
        <scheme val="minor"/>
      </rPr>
      <t>- Contratos, Documentos, Link de divulgaciones y demás evidencias que soporten la ejecución de la actividad.</t>
    </r>
    <r>
      <rPr>
        <b/>
        <sz val="14"/>
        <color theme="1"/>
        <rFont val="Calibri"/>
        <family val="2"/>
        <scheme val="minor"/>
      </rPr>
      <t xml:space="preserve">
Nota*:</t>
    </r>
    <r>
      <rPr>
        <sz val="14"/>
        <color theme="1"/>
        <rFont val="Calibri"/>
        <family val="2"/>
        <scheme val="minor"/>
      </rPr>
      <t xml:space="preserve"> Lista desplegable ( si se tienen varias evidencias, estas deben describirse en la casilla de observaciones)</t>
    </r>
  </si>
  <si>
    <r>
      <t xml:space="preserve">Diligenciar </t>
    </r>
    <r>
      <rPr>
        <sz val="14"/>
        <color theme="1"/>
        <rFont val="Calibri"/>
        <family val="2"/>
        <scheme val="minor"/>
      </rPr>
      <t xml:space="preserve">- Asignación de origen de coordenadas acorde a (Resolución IGAC 471 de 2020)
</t>
    </r>
    <r>
      <rPr>
        <b/>
        <sz val="14"/>
        <color theme="1"/>
        <rFont val="Calibri"/>
        <family val="2"/>
        <scheme val="minor"/>
      </rPr>
      <t>Nota*:</t>
    </r>
    <r>
      <rPr>
        <sz val="14"/>
        <color theme="1"/>
        <rFont val="Calibri"/>
        <family val="2"/>
        <scheme val="minor"/>
      </rPr>
      <t xml:space="preserve"> Lista desplegable ( Magna-Sirgas/Origen-Nacional, GCS_WGS_1984, Magna_Colombia_Bogotá)</t>
    </r>
  </si>
  <si>
    <t>Orgiden de Coordenadas</t>
  </si>
  <si>
    <r>
      <rPr>
        <b/>
        <sz val="14"/>
        <color rgb="FF000000"/>
        <rFont val="Calibri"/>
        <family val="2"/>
        <scheme val="minor"/>
      </rPr>
      <t>Diligenciar</t>
    </r>
    <r>
      <rPr>
        <sz val="14"/>
        <color rgb="FF000000"/>
        <rFont val="Calibri"/>
        <family val="2"/>
        <scheme val="minor"/>
      </rPr>
      <t xml:space="preserve"> -Coordenadas geográficas NS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</si>
  <si>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r>
      <rPr>
        <b/>
        <sz val="14"/>
        <color rgb="FF000000"/>
        <rFont val="Calibri"/>
        <family val="2"/>
        <scheme val="minor"/>
      </rPr>
      <t>Diligenciar</t>
    </r>
    <r>
      <rPr>
        <sz val="14"/>
        <color rgb="FF000000"/>
        <rFont val="Calibri"/>
        <family val="2"/>
        <scheme val="minor"/>
      </rPr>
      <t xml:space="preserve"> -Coordenadas geográficas EW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</si>
  <si>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r>
      <rPr>
        <b/>
        <sz val="14"/>
        <color theme="1"/>
        <rFont val="Calibri"/>
        <family val="2"/>
        <scheme val="minor"/>
      </rPr>
      <t>Diligenciar</t>
    </r>
    <r>
      <rPr>
        <sz val="14"/>
        <color theme="1"/>
        <rFont val="Calibri"/>
        <family val="2"/>
        <scheme val="minor"/>
      </rPr>
      <t xml:space="preserve"> -Dato de la vereda donde se realiza el proyecto o Casco Urbano, según corresponda </t>
    </r>
  </si>
  <si>
    <r>
      <rPr>
        <b/>
        <sz val="14"/>
        <color theme="1"/>
        <rFont val="Calibri"/>
        <family val="2"/>
        <scheme val="minor"/>
      </rPr>
      <t>Diligenciar</t>
    </r>
    <r>
      <rPr>
        <sz val="14"/>
        <color theme="1"/>
        <rFont val="Calibri"/>
        <family val="2"/>
        <scheme val="minor"/>
      </rPr>
      <t xml:space="preserve"> -Municipio de ejecución de la actividad. </t>
    </r>
  </si>
  <si>
    <r>
      <rPr>
        <b/>
        <sz val="14"/>
        <color theme="1"/>
        <rFont val="Calibri"/>
        <family val="2"/>
        <scheme val="minor"/>
      </rPr>
      <t>Diligenciar</t>
    </r>
    <r>
      <rPr>
        <sz val="14"/>
        <color theme="1"/>
        <rFont val="Calibri"/>
        <family val="2"/>
        <scheme val="minor"/>
      </rPr>
      <t xml:space="preserve"> - Subcuenca asociada a la actividad.
</t>
    </r>
    <r>
      <rPr>
        <b/>
        <sz val="14"/>
        <color theme="1"/>
        <rFont val="Calibri"/>
        <family val="2"/>
        <scheme val="minor"/>
      </rPr>
      <t>Nota*:</t>
    </r>
    <r>
      <rPr>
        <sz val="14"/>
        <color theme="1"/>
        <rFont val="Calibri"/>
        <family val="2"/>
        <scheme val="minor"/>
      </rPr>
      <t xml:space="preserve"> Lista desplegable</t>
    </r>
  </si>
  <si>
    <r>
      <t xml:space="preserve">Semáforo asociado al estado de ejecución de la actividad.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 </t>
    </r>
    <r>
      <rPr>
        <b/>
        <sz val="14"/>
        <color rgb="FF00B050"/>
        <rFont val="Calibri"/>
        <family val="2"/>
        <scheme val="minor"/>
      </rPr>
      <t>Verde</t>
    </r>
  </si>
  <si>
    <r>
      <rPr>
        <b/>
        <sz val="14"/>
        <color theme="1"/>
        <rFont val="Calibri"/>
        <family val="2"/>
        <scheme val="minor"/>
      </rPr>
      <t xml:space="preserve">Diligenciar </t>
    </r>
    <r>
      <rPr>
        <sz val="14"/>
        <color theme="1"/>
        <rFont val="Calibri"/>
        <family val="2"/>
        <scheme val="minor"/>
      </rPr>
      <t>-Porcentaje de ejecución real de la actividad.</t>
    </r>
  </si>
  <si>
    <r>
      <rPr>
        <b/>
        <sz val="14"/>
        <color theme="1"/>
        <rFont val="Calibri"/>
        <family val="2"/>
        <scheme val="minor"/>
      </rPr>
      <t xml:space="preserve">Diligenciar </t>
    </r>
    <r>
      <rPr>
        <sz val="14"/>
        <color theme="1"/>
        <rFont val="Calibri"/>
        <family val="2"/>
        <scheme val="minor"/>
      </rPr>
      <t xml:space="preserve">-Porcentaje programado - proyectado para la  ejecución de la actividad.
</t>
    </r>
    <r>
      <rPr>
        <b/>
        <sz val="14"/>
        <color theme="1"/>
        <rFont val="Calibri"/>
        <family val="2"/>
        <scheme val="minor"/>
      </rPr>
      <t>Nota*:</t>
    </r>
    <r>
      <rPr>
        <sz val="14"/>
        <color theme="1"/>
        <rFont val="Calibri"/>
        <family val="2"/>
        <scheme val="minor"/>
      </rPr>
      <t xml:space="preserve"> Cada actividad equivale al 100% ( este porcetaje debe dividirse en el N° de años programados)</t>
    </r>
  </si>
  <si>
    <r>
      <rPr>
        <b/>
        <sz val="14"/>
        <color theme="1"/>
        <rFont val="Calibri"/>
        <family val="2"/>
        <scheme val="minor"/>
      </rPr>
      <t>Diligenciar</t>
    </r>
    <r>
      <rPr>
        <sz val="14"/>
        <color theme="1"/>
        <rFont val="Calibri"/>
        <family val="2"/>
        <scheme val="minor"/>
      </rPr>
      <t xml:space="preserve"> -Año ejecutado - año de ejecución de la actividad POMCA.
</t>
    </r>
    <r>
      <rPr>
        <b/>
        <sz val="14"/>
        <color theme="1"/>
        <rFont val="Calibri"/>
        <family val="2"/>
        <scheme val="minor"/>
      </rPr>
      <t>Nota*:</t>
    </r>
    <r>
      <rPr>
        <sz val="14"/>
        <color theme="1"/>
        <rFont val="Calibri"/>
        <family val="2"/>
        <scheme val="minor"/>
      </rPr>
      <t xml:space="preserve"> Si la actividad es ejecutada en el año programado, se asigna la palabra "corresponde", de lo contrario se agina la palabra "distinto". </t>
    </r>
    <r>
      <rPr>
        <b/>
        <sz val="14"/>
        <color theme="1"/>
        <rFont val="Calibri"/>
        <family val="2"/>
        <scheme val="minor"/>
      </rPr>
      <t>(esta palabra no afecta el proceso de calificación)</t>
    </r>
  </si>
  <si>
    <t>Año programado acorde a la formulación del POMCA para la ejecución de la actividad.</t>
  </si>
  <si>
    <r>
      <t xml:space="preserve">Actividad propuesta en la  formulación del POMCA
</t>
    </r>
    <r>
      <rPr>
        <b/>
        <sz val="14"/>
        <color theme="1"/>
        <rFont val="Calibri"/>
        <family val="2"/>
        <scheme val="minor"/>
      </rPr>
      <t xml:space="preserve">Nota*: </t>
    </r>
    <r>
      <rPr>
        <sz val="14"/>
        <color theme="1"/>
        <rFont val="Calibri"/>
        <family val="2"/>
        <scheme val="minor"/>
      </rPr>
      <t>Las actividades identificadas con el color del POMCA, corresponden a las actividades que le apuntan a la meta.</t>
    </r>
  </si>
  <si>
    <t>Submetas asociadas a las actividades</t>
  </si>
  <si>
    <t>Submetas</t>
  </si>
  <si>
    <t xml:space="preserve">Meta asociada al proyecto </t>
  </si>
  <si>
    <t xml:space="preserve">                        A CONTINUACIÓN SE ENCUENTRAN LAS INSTRUCCIONES PARA DILIGENCIAR LAS 
                        CASILLAS Y UN EJEMPLO PARA LA HOJA DE ACTIVIDADES Y PRESUPUESTO </t>
  </si>
  <si>
    <t>CPS-077-2022</t>
  </si>
  <si>
    <t>CS-007-2023</t>
  </si>
  <si>
    <t>PRESTACION DE SERVICIOS DE APOYO A LA GESTION PARA REALIZAR LAS ACTIVIDADES REQUERIDAS PARA EL FUNCIONAMIENTO DEL VIVERO MUNICIPAL, EN EL MARCO DEL PROYECTO DE PREVENCION Y MITIGACION DE LOS EFECTOS AMBIENTALES OCASIONADOS PRO EL CAMBIO CLIMATICO EN EL MUNICIPIO DE CAJICA</t>
  </si>
  <si>
    <t>PRESTACIÓN DE SERVICIOS DE APOYO A LA GESTIÓN PARA EL FUNCIONAMIENTO DEL VIVERO MUNICIPAL</t>
  </si>
  <si>
    <t>CPS-180-2023</t>
  </si>
  <si>
    <t>CPS-057-2022</t>
  </si>
  <si>
    <t>Objetivo contrato: PRESTACIÓN DE SERVICIOS PROFESIONALES PARA LIDERAR LAS ACTIVIDADES DEL COMPONENTE FORESTAL EN EL MUNICIPIO DE CAJICÁ</t>
  </si>
  <si>
    <t>CPS-037-2023</t>
  </si>
  <si>
    <t>PRESTACIÓN DE SERVICIOS PROFESIONALES PARA LIDERAR Y EJECUTAR ACTIVIDADES DEL COMPONENTE FORESTAL, EN EL MARCO DEL PROYECTO RECUPERACIÓN Y CONSERVACIÓN DE LAS FUENTES HÍDRICAS Y ÁREAS DE INTERÉS AMBIENTAL EN EL MUNICIPIO DE CAJICÁ</t>
  </si>
  <si>
    <t>Se cumplen las actividades mencionadas a través de la contratación de servicios de prestación, con el propósito de llevar a cabo labores de mantenimiento, riego, propagación y cuidado de las especies vegetales nativas que se encuentran en el vivero municipal. Además, se incluyen tareas de limpieza y mantenimiento en las instalaciones del vivero.</t>
  </si>
  <si>
    <t>Las actividades descritas se llevan a cabo mediante la contratación de servicios profesionales de un ingeniero forestal, con el propósito de sustituir las especies introducidas en la Cuenca por especies nativas.</t>
  </si>
  <si>
    <t>Se realizan las actividades mencionadas mediante la contratación de servicios de prestación, con el propósito de ejecutar labores de mantenimiento, irrigación, reproducción y protección de las especies vegetales autóctonas presentes en el vivero municipal. Además, se incorporan labores de higiene y conservación en las instalaciones del vivero.</t>
  </si>
  <si>
    <t>Las actividades mencionadas se realizan a través de la contratación de servicios expertos de un ingeniero forestal, con el objetivo de reemplazar las especies introducidas en la Cuenca por especies autóctonas.</t>
  </si>
  <si>
    <t>Suministro de personal en misión para el correcto desarrollo de actividades a cargo de la alcaldia municipal de Cajicá</t>
  </si>
  <si>
    <t>CPS 123-2024</t>
  </si>
  <si>
    <t>PRESTACION DE SERVICIOS PROFESIONALES PARA LIDERAR Y EJECUTAR ACTIVIDADES DEL COMPONENTE FORESTAL, EN EL MARCO DEL PROYECTO RECUPERACION Y CONSERVACION DE LAS FUENTES HIDRICAS Y AREAS DE INTERES AMBIENTAL EN EL MUNICIPIO DE CAJICA</t>
  </si>
  <si>
    <t>SADER - CAJICÁ</t>
  </si>
  <si>
    <t>CPS-219-2020</t>
  </si>
  <si>
    <t>CPS-082-2019</t>
  </si>
  <si>
    <t xml:space="preserve">Este valor corresponde a 2 pagos que se realizaron en marzo y abril respectivamente, teniendo en cuenta que el reporte de ejecución del POMCA se da para el primer año, sin embargo este contrato cuyo objeto contractual es: Prestación de servicios de apoyo a la gestión para el funcionamiento y mantenimiento del vivero municipal y apoyo en implementación de proyectos productivos, tiene una duración de 9 meses que se terminan en el mes de diciembre de 2020; el valor restante se adjuntará en el reporte del segundo año del POMCA. </t>
  </si>
  <si>
    <t>Este valor corresponde al porcentaje aproximado del contrato relacionado con la función número 4 del mismo: Brindar apoyo en las labores correspondientes al adecuado manejo y funcionamiento
del vivero municipal.
Si bien el contrato se firmó antes de la aprobación del POMCA, tuvo vigencia durante el 2019</t>
  </si>
  <si>
    <t>CCV-007-2020</t>
  </si>
  <si>
    <t>CPS-063-2021</t>
  </si>
  <si>
    <t>CPS-239-2021</t>
  </si>
  <si>
    <t>CONTRATO DE PRESTACIÓN DE SERVICIOS PROFESIONALES PARA EL FORTALECIMIENTO DEL COMPONENTE FORESTAL</t>
  </si>
  <si>
    <t>CONTRATO  PARA EL FORTALECIMIENTO DEL COMPONENTE FORESTAL</t>
  </si>
  <si>
    <t>CONTRATO DE PRESTACIÓN DE SERVICIOS PROFESIONALES PARA EL FORTALECIMIENTO DEL COMPONENTE AMBIENTAL</t>
  </si>
  <si>
    <t>JUANA FERNANDA RODRIGUEZ GARCIA OBJETO: PRESTACIÓN DE SERVICIOS DE APOYO A LA GESTIÓN PARA EL FUNCIONAMIENTO DEL VIVERO MUNICIPAL</t>
  </si>
  <si>
    <t>CONTRATISTA: JUANA FERNANDA RODRÍGUEZ GARCÍA, OBJETO: “PRESTACIÓN DE SERVICIOS DE APOYO A LA GESTIÓN PARA EL FUNCIONAMIENTO DEL VIVERO MUNICIPAL”</t>
  </si>
  <si>
    <t>JAIME ANDRES CUELLAR TEJADA OBJETO: PRESTACIÓN DE SERVICIOS PROFESIONALES PARA LIDERAR LAS ACTIVIDADES DEL COMPONENTE FORESTAL EN EL MUNICIPIO DE CAJICA</t>
  </si>
  <si>
    <t>CINDY BRIGITTE ACELAS ALBARRACIN OBJETO: “PRESTACIÓN DE SERVICIOS PROFESIONALES PARA ADELANTAR LAS ACTIVIDADES DEL COMPONENTE FORESTAL EN EL MUNICIPIO DE CAJICÁ”</t>
  </si>
  <si>
    <t>Sector Tibitoc - Soacha</t>
  </si>
  <si>
    <t xml:space="preserve">Cajicá </t>
  </si>
  <si>
    <t>Canelón</t>
  </si>
  <si>
    <t>WGS84</t>
  </si>
  <si>
    <t>Documentos</t>
  </si>
  <si>
    <t>PDM 2012-2015</t>
  </si>
  <si>
    <t>Se cuenta con un vivero municipal construido desde los años 2012-2013 bajo contrato de obra pública, si bien se destinaron recursos para el mantenimiento y adecación estructural del vivero en el Plan de Desarrollo Cajicá tejiendo futuro unidos con toda seguridad, estos no se han ejecutado a la fecha, por lo que no hacen parte de este reporte.</t>
  </si>
  <si>
    <t>Archivo físico SADER- Evidecias de contratos CPS-082-2019 y CPS-219-2020</t>
  </si>
  <si>
    <t>Se realiza el manejo y mantenimiento fitosaitario, pero no se comercializan especies; estas se entregan sin ningun costo a la comunidad que las necesite.</t>
  </si>
  <si>
    <t>DRIVE/SPI/EVIDENCIAS 063-2021</t>
  </si>
  <si>
    <t>DRIVE/SPI/EVIDENCIAS 063 y 239-2021 y CPS -057 y 077 de 2022</t>
  </si>
  <si>
    <t>DRIVE/SPI/EVIDENCIAS 071-2021 Y 239-2021</t>
  </si>
  <si>
    <t>SADER/DRIVE/SPI/EVIDENCIAS CONTRATO RELACIONADO EN EL PRESUPUESTO</t>
  </si>
  <si>
    <t>Se realizó sustitución de especies introducidas en la Cuenca con especies nativas.</t>
  </si>
  <si>
    <t>Se realizó enriquecimiento del bosque nativo y franjas de vegetación.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</si>
</sst>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2" formatCode="_-&quot;$&quot;\ * #,##0_-;\-&quot;$&quot;\ * #,##0_-;_-&quot;$&quot;\ * &quot;-&quot;_-;_-@_-"/>
    <numFmt numFmtId="164" formatCode="_-[$$-240A]\ * #,##0.00_-;\-[$$-240A]\ * #,##0.00_-;_-[$$-240A]\ * &quot;-&quot;??_-;_-@_-"/>
    <numFmt numFmtId="165" formatCode="_-&quot;$&quot;\ * #,##0_-;\-&quot;$&quot;\ * #,##0_-;_-&quot;$&quot;\ * &quot;-&quot;_-;_-@"/>
  </numFmts>
  <fonts count="45">
    <font>
      <sz val="11"/>
      <color theme="1"/>
      <name val="Calibri"/>
      <family val="2"/>
      <scheme val="minor"/>
    </font>
    <font>
      <sz val="11"/>
      <color theme="1"/>
      <name val="Calibri"/>
      <family val="2"/>
      <scheme val="minor"/>
    </font>
    <font>
      <sz val="12"/>
      <color theme="8" tint="-0.499984740745262"/>
      <name val="Arial"/>
      <family val="2"/>
    </font>
    <font>
      <sz val="11"/>
      <color theme="8" tint="-0.499984740745262"/>
      <name val="Arial"/>
      <family val="2"/>
    </font>
    <font>
      <b/>
      <sz val="12"/>
      <color theme="0"/>
      <name val="Arial"/>
      <family val="2"/>
    </font>
    <font>
      <sz val="11"/>
      <color theme="1"/>
      <name val="Arial"/>
      <family val="2"/>
    </font>
    <font>
      <u/>
      <sz val="11"/>
      <color theme="10"/>
      <name val="Calibri"/>
      <family val="2"/>
      <scheme val="minor"/>
    </font>
    <font>
      <sz val="10"/>
      <color theme="1"/>
      <name val="Arial"/>
      <family val="2"/>
    </font>
    <font>
      <b/>
      <sz val="11"/>
      <color theme="4"/>
      <name val="Arial"/>
      <family val="2"/>
    </font>
    <font>
      <b/>
      <sz val="14"/>
      <color theme="4"/>
      <name val="Arial"/>
      <family val="2"/>
    </font>
    <font>
      <b/>
      <sz val="22"/>
      <color rgb="FF600000"/>
      <name val="Arial"/>
      <family val="2"/>
    </font>
    <font>
      <sz val="11"/>
      <name val="Arial"/>
      <family val="2"/>
    </font>
    <font>
      <sz val="12"/>
      <color theme="1"/>
      <name val="Arial"/>
      <family val="2"/>
    </font>
    <font>
      <b/>
      <sz val="12"/>
      <color rgb="FF945200"/>
      <name val="Arial"/>
      <family val="2"/>
    </font>
    <font>
      <sz val="12"/>
      <color theme="0"/>
      <name val="Arial"/>
      <family val="2"/>
    </font>
    <font>
      <sz val="12"/>
      <color theme="0" tint="-4.9989318521683403E-2"/>
      <name val="Arial"/>
      <family val="2"/>
    </font>
    <font>
      <b/>
      <u/>
      <sz val="12"/>
      <color theme="0" tint="-4.9989318521683403E-2"/>
      <name val="Arial"/>
      <family val="2"/>
    </font>
    <font>
      <u/>
      <sz val="12"/>
      <color theme="0" tint="-4.9989318521683403E-2"/>
      <name val="Arial"/>
      <family val="2"/>
    </font>
    <font>
      <b/>
      <sz val="16"/>
      <color theme="4"/>
      <name val="Arial"/>
      <family val="2"/>
    </font>
    <font>
      <sz val="14"/>
      <color theme="1"/>
      <name val="Calibri"/>
      <family val="2"/>
      <scheme val="minor"/>
    </font>
    <font>
      <sz val="14"/>
      <color theme="1"/>
      <name val="Arial"/>
      <family val="2"/>
    </font>
    <font>
      <sz val="14"/>
      <color rgb="FF000000"/>
      <name val="Calibri"/>
      <family val="2"/>
      <scheme val="minor"/>
    </font>
    <font>
      <b/>
      <sz val="14"/>
      <color rgb="FF000000"/>
      <name val="Arial"/>
      <family val="2"/>
    </font>
    <font>
      <u/>
      <sz val="14"/>
      <color theme="8"/>
      <name val="Calibri"/>
      <family val="2"/>
      <scheme val="minor"/>
    </font>
    <font>
      <b/>
      <sz val="14"/>
      <color rgb="FF000000"/>
      <name val="Calibri"/>
      <family val="2"/>
      <scheme val="minor"/>
    </font>
    <font>
      <u/>
      <sz val="14"/>
      <color theme="10"/>
      <name val="Calibri"/>
      <family val="2"/>
      <scheme val="minor"/>
    </font>
    <font>
      <b/>
      <sz val="14"/>
      <color rgb="FFFF0000"/>
      <name val="Calibri"/>
      <family val="2"/>
      <scheme val="minor"/>
    </font>
    <font>
      <b/>
      <sz val="14"/>
      <color rgb="FFFFC000"/>
      <name val="Calibri"/>
      <family val="2"/>
      <scheme val="minor"/>
    </font>
    <font>
      <b/>
      <sz val="14"/>
      <color theme="1"/>
      <name val="Calibri"/>
      <family val="2"/>
      <scheme val="minor"/>
    </font>
    <font>
      <b/>
      <sz val="14"/>
      <color rgb="FF00B050"/>
      <name val="Calibri"/>
      <family val="2"/>
      <scheme val="minor"/>
    </font>
    <font>
      <sz val="14"/>
      <name val="Calibri"/>
      <family val="2"/>
      <scheme val="minor"/>
    </font>
    <font>
      <sz val="14"/>
      <name val="Calibri (Cuerpo)"/>
    </font>
    <font>
      <sz val="16"/>
      <color theme="0"/>
      <name val="Arial"/>
      <family val="2"/>
    </font>
    <font>
      <sz val="13"/>
      <color theme="1"/>
      <name val="Arial"/>
      <family val="2"/>
    </font>
    <font>
      <b/>
      <sz val="14"/>
      <color theme="1"/>
      <name val="Arial"/>
      <family val="2"/>
    </font>
    <font>
      <b/>
      <sz val="14"/>
      <color rgb="FFFF0000"/>
      <name val="Arial"/>
      <family val="2"/>
    </font>
    <font>
      <b/>
      <sz val="14"/>
      <color rgb="FFFFC000"/>
      <name val="Arial"/>
      <family val="2"/>
    </font>
    <font>
      <b/>
      <sz val="14"/>
      <color rgb="FF00B050"/>
      <name val="Arial"/>
      <family val="2"/>
    </font>
    <font>
      <b/>
      <sz val="16"/>
      <color theme="1"/>
      <name val="Arial"/>
      <family val="2"/>
    </font>
    <font>
      <b/>
      <sz val="11"/>
      <color theme="8" tint="-0.499984740745262"/>
      <name val="Arial"/>
      <family val="2"/>
    </font>
    <font>
      <sz val="12"/>
      <color rgb="FF0D0D0D"/>
      <name val="Segoe UI"/>
      <family val="2"/>
    </font>
    <font>
      <sz val="11"/>
      <color theme="1"/>
      <name val="Calibri"/>
      <family val="2"/>
    </font>
    <font>
      <sz val="12"/>
      <color rgb="FF1F3864"/>
      <name val="Arial"/>
      <family val="2"/>
    </font>
    <font>
      <sz val="12"/>
      <name val="Arial"/>
      <family val="2"/>
    </font>
    <font>
      <sz val="11"/>
      <color rgb="FF1F3864"/>
      <name val="Arial"/>
      <family val="2"/>
    </font>
  </fonts>
  <fills count="12">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rgb="FF66FFFF"/>
        <bgColor indexed="64"/>
      </patternFill>
    </fill>
    <fill>
      <patternFill patternType="solid">
        <fgColor theme="0"/>
        <bgColor theme="0"/>
      </patternFill>
    </fill>
    <fill>
      <patternFill patternType="solid">
        <fgColor rgb="FFDEEAF6"/>
        <bgColor rgb="FFDEEAF6"/>
      </patternFill>
    </fill>
  </fills>
  <borders count="62">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medium">
        <color theme="8" tint="-0.499984740745262"/>
      </left>
      <right style="thin">
        <color theme="0" tint="-0.249977111117893"/>
      </right>
      <top style="medium">
        <color theme="8" tint="-0.499984740745262"/>
      </top>
      <bottom/>
      <diagonal/>
    </border>
    <border>
      <left style="thin">
        <color theme="0" tint="-0.249977111117893"/>
      </left>
      <right style="thin">
        <color theme="0" tint="-0.249977111117893"/>
      </right>
      <top style="medium">
        <color theme="8" tint="-0.499984740745262"/>
      </top>
      <bottom/>
      <diagonal/>
    </border>
    <border>
      <left style="thin">
        <color theme="0" tint="-0.249977111117893"/>
      </left>
      <right style="medium">
        <color theme="8" tint="-0.499984740745262"/>
      </right>
      <top style="medium">
        <color theme="8" tint="-0.499984740745262"/>
      </top>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medium">
        <color theme="8" tint="-0.499984740745262"/>
      </left>
      <right/>
      <top style="thin">
        <color theme="0" tint="-0.249977111117893"/>
      </top>
      <bottom style="medium">
        <color theme="8" tint="-0.499984740745262"/>
      </bottom>
      <diagonal/>
    </border>
    <border>
      <left/>
      <right/>
      <top style="thin">
        <color theme="0" tint="-0.249977111117893"/>
      </top>
      <bottom style="medium">
        <color theme="8" tint="-0.499984740745262"/>
      </bottom>
      <diagonal/>
    </border>
    <border>
      <left/>
      <right style="medium">
        <color theme="8" tint="-0.499984740745262"/>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indexed="64"/>
      </left>
      <right style="medium">
        <color indexed="64"/>
      </right>
      <top style="thin">
        <color indexed="64"/>
      </top>
      <bottom style="thin">
        <color rgb="FF000000"/>
      </bottom>
      <diagonal/>
    </border>
    <border>
      <left style="medium">
        <color indexed="64"/>
      </left>
      <right style="thin">
        <color indexed="64"/>
      </right>
      <top/>
      <bottom style="thin">
        <color rgb="FF000000"/>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0" tint="-0.249977111117893"/>
      </left>
      <right style="thin">
        <color theme="0" tint="-0.249977111117893"/>
      </right>
      <top/>
      <bottom style="thin">
        <color theme="0" tint="-0.249977111117893"/>
      </bottom>
      <diagonal/>
    </border>
    <border>
      <left/>
      <right style="medium">
        <color theme="8" tint="-0.499984740745262"/>
      </right>
      <top/>
      <bottom/>
      <diagonal/>
    </border>
    <border>
      <left style="thin">
        <color theme="8" tint="-0.499984740745262"/>
      </left>
      <right style="thin">
        <color theme="8" tint="-0.499984740745262"/>
      </right>
      <top style="thin">
        <color theme="8" tint="-0.499984740745262"/>
      </top>
      <bottom style="thin">
        <color theme="8" tint="-0.499984740745262"/>
      </bottom>
      <diagonal/>
    </border>
    <border>
      <left style="medium">
        <color rgb="FF1F3864"/>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right/>
      <top/>
      <bottom style="thin">
        <color theme="0" tint="-0.249977111117893"/>
      </bottom>
      <diagonal/>
    </border>
    <border>
      <left style="thin">
        <color rgb="FFBFBFBF"/>
      </left>
      <right style="thin">
        <color rgb="FFBFBFBF"/>
      </right>
      <top style="thin">
        <color rgb="FFBFBFBF"/>
      </top>
      <bottom/>
      <diagonal/>
    </border>
    <border>
      <left style="thin">
        <color rgb="FFBFBFBF"/>
      </left>
      <right style="medium">
        <color rgb="FF1F3864"/>
      </right>
      <top style="thin">
        <color rgb="FFBFBFBF"/>
      </top>
      <bottom style="thin">
        <color rgb="FFBFBFBF"/>
      </bottom>
      <diagonal/>
    </border>
    <border>
      <left style="thin">
        <color rgb="FFBFBFBF"/>
      </left>
      <right/>
      <top style="thin">
        <color rgb="FFBFBFBF"/>
      </top>
      <bottom style="thin">
        <color rgb="FFBFBFBF"/>
      </bottom>
      <diagonal/>
    </border>
    <border>
      <left/>
      <right style="thin">
        <color rgb="FFBFBFBF"/>
      </right>
      <top style="thin">
        <color rgb="FFBFBFBF"/>
      </top>
      <bottom style="thin">
        <color rgb="FFBFBFBF"/>
      </bottom>
      <diagonal/>
    </border>
    <border>
      <left style="thin">
        <color rgb="FFBFBFBF"/>
      </left>
      <right style="thin">
        <color rgb="FFBFBFBF"/>
      </right>
      <top/>
      <bottom style="thin">
        <color rgb="FFBFBFBF"/>
      </bottom>
      <diagonal/>
    </border>
    <border>
      <left style="thin">
        <color rgb="FFBFBFBF"/>
      </left>
      <right/>
      <top style="thin">
        <color rgb="FF1F3864"/>
      </top>
      <bottom/>
      <diagonal/>
    </border>
    <border>
      <left/>
      <right/>
      <top style="thin">
        <color theme="0" tint="-0.249977111117893"/>
      </top>
      <bottom/>
      <diagonal/>
    </border>
    <border>
      <left style="thin">
        <color rgb="FFBFBFBF"/>
      </left>
      <right/>
      <top/>
      <bottom/>
      <diagonal/>
    </border>
    <border>
      <left/>
      <right/>
      <top/>
      <bottom style="thin">
        <color rgb="FFBFBFBF"/>
      </bottom>
      <diagonal/>
    </border>
    <border>
      <left/>
      <right/>
      <top style="thin">
        <color rgb="FFBFBFBF"/>
      </top>
      <bottom/>
      <diagonal/>
    </border>
  </borders>
  <cellStyleXfs count="6">
    <xf numFmtId="0" fontId="0" fillId="0" borderId="0"/>
    <xf numFmtId="9" fontId="1" fillId="0" borderId="0" applyFont="0" applyFill="0" applyBorder="0" applyAlignment="0" applyProtection="0"/>
    <xf numFmtId="0" fontId="6"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67">
    <xf numFmtId="0" fontId="0" fillId="0" borderId="0" xfId="0"/>
    <xf numFmtId="0" fontId="0" fillId="5" borderId="0" xfId="0" applyFill="1"/>
    <xf numFmtId="0" fontId="0" fillId="5" borderId="6" xfId="0" applyFill="1" applyBorder="1"/>
    <xf numFmtId="0" fontId="0" fillId="5" borderId="7" xfId="0" applyFill="1" applyBorder="1"/>
    <xf numFmtId="0" fontId="0" fillId="5" borderId="8" xfId="0" applyFill="1" applyBorder="1"/>
    <xf numFmtId="0" fontId="0" fillId="5" borderId="9" xfId="0" applyFill="1" applyBorder="1"/>
    <xf numFmtId="0" fontId="0" fillId="5" borderId="10" xfId="0" applyFill="1" applyBorder="1"/>
    <xf numFmtId="0" fontId="6" fillId="5" borderId="10" xfId="2" applyFill="1" applyBorder="1" applyAlignment="1">
      <alignment vertical="center" wrapText="1"/>
    </xf>
    <xf numFmtId="0" fontId="0" fillId="5" borderId="0" xfId="3" applyFont="1" applyFill="1" applyAlignment="1">
      <alignment vertical="center" wrapText="1"/>
    </xf>
    <xf numFmtId="0" fontId="7" fillId="5" borderId="0" xfId="3" applyFont="1" applyFill="1" applyAlignment="1">
      <alignment vertical="center" wrapText="1"/>
    </xf>
    <xf numFmtId="0" fontId="0" fillId="5" borderId="13" xfId="0" applyFill="1" applyBorder="1"/>
    <xf numFmtId="0" fontId="0" fillId="5" borderId="14" xfId="0" applyFill="1" applyBorder="1"/>
    <xf numFmtId="0" fontId="0" fillId="5" borderId="15" xfId="0" applyFill="1" applyBorder="1"/>
    <xf numFmtId="0" fontId="3" fillId="0" borderId="17" xfId="0" applyFont="1" applyBorder="1" applyAlignment="1" applyProtection="1">
      <alignment horizontal="center" vertical="center"/>
      <protection locked="0"/>
    </xf>
    <xf numFmtId="0" fontId="11" fillId="0" borderId="17" xfId="0" applyFont="1" applyBorder="1" applyAlignment="1" applyProtection="1">
      <alignment horizontal="center" vertical="center"/>
      <protection hidden="1"/>
    </xf>
    <xf numFmtId="9" fontId="3" fillId="0" borderId="17" xfId="0" applyNumberFormat="1" applyFont="1" applyBorder="1" applyAlignment="1" applyProtection="1">
      <alignment horizontal="center" vertical="center"/>
      <protection locked="0"/>
    </xf>
    <xf numFmtId="9" fontId="11" fillId="0" borderId="17" xfId="1" applyFont="1" applyBorder="1" applyAlignment="1" applyProtection="1">
      <alignment horizontal="center" vertical="center"/>
      <protection hidden="1"/>
    </xf>
    <xf numFmtId="0" fontId="3" fillId="0" borderId="17" xfId="0" applyFont="1" applyBorder="1" applyAlignment="1" applyProtection="1">
      <alignment vertical="center"/>
      <protection locked="0"/>
    </xf>
    <xf numFmtId="0" fontId="3" fillId="0" borderId="17" xfId="0" applyFont="1" applyBorder="1" applyAlignment="1" applyProtection="1">
      <alignment vertical="center" wrapText="1"/>
      <protection locked="0"/>
    </xf>
    <xf numFmtId="0" fontId="3" fillId="0" borderId="18" xfId="0" applyFont="1" applyBorder="1" applyAlignment="1" applyProtection="1">
      <alignment vertical="center" wrapText="1"/>
      <protection locked="0"/>
    </xf>
    <xf numFmtId="0" fontId="11" fillId="0" borderId="29" xfId="0" applyFont="1" applyBorder="1" applyAlignment="1" applyProtection="1">
      <alignment horizontal="center" vertical="center"/>
      <protection hidden="1"/>
    </xf>
    <xf numFmtId="9" fontId="3" fillId="0" borderId="29" xfId="0" applyNumberFormat="1" applyFont="1" applyBorder="1" applyAlignment="1" applyProtection="1">
      <alignment horizontal="center" vertical="center"/>
      <protection locked="0"/>
    </xf>
    <xf numFmtId="9" fontId="11" fillId="0" borderId="29" xfId="1" applyFont="1" applyBorder="1" applyAlignment="1" applyProtection="1">
      <alignment horizontal="center" vertical="center"/>
      <protection hidden="1"/>
    </xf>
    <xf numFmtId="0" fontId="3" fillId="0" borderId="29" xfId="0" applyFont="1" applyBorder="1" applyAlignment="1" applyProtection="1">
      <alignment vertical="center"/>
      <protection locked="0"/>
    </xf>
    <xf numFmtId="0" fontId="3" fillId="0" borderId="29" xfId="0" applyFont="1" applyBorder="1" applyAlignment="1" applyProtection="1">
      <alignment vertical="center" wrapText="1"/>
      <protection locked="0"/>
    </xf>
    <xf numFmtId="0" fontId="3" fillId="0" borderId="30" xfId="0" applyFont="1" applyBorder="1" applyAlignment="1" applyProtection="1">
      <alignment vertical="center" wrapText="1"/>
      <protection locked="0"/>
    </xf>
    <xf numFmtId="0" fontId="12" fillId="0" borderId="0" xfId="0" applyFont="1"/>
    <xf numFmtId="0" fontId="4" fillId="3" borderId="16" xfId="0" applyFont="1" applyFill="1" applyBorder="1" applyAlignment="1">
      <alignment horizontal="center" vertical="center" wrapText="1"/>
    </xf>
    <xf numFmtId="0" fontId="4" fillId="4" borderId="17" xfId="0" applyFont="1" applyFill="1" applyBorder="1" applyAlignment="1">
      <alignment horizontal="center" vertical="center" wrapText="1"/>
    </xf>
    <xf numFmtId="10" fontId="4" fillId="3" borderId="17" xfId="0" applyNumberFormat="1" applyFont="1" applyFill="1" applyBorder="1" applyAlignment="1">
      <alignment horizontal="center" vertical="center" wrapText="1"/>
    </xf>
    <xf numFmtId="10" fontId="4" fillId="3" borderId="18" xfId="0" applyNumberFormat="1" applyFont="1" applyFill="1" applyBorder="1" applyAlignment="1">
      <alignment horizontal="center" vertical="center" wrapText="1"/>
    </xf>
    <xf numFmtId="0" fontId="12" fillId="0" borderId="16" xfId="0" applyFont="1" applyBorder="1"/>
    <xf numFmtId="0" fontId="12" fillId="0" borderId="17" xfId="0" applyFont="1" applyBorder="1"/>
    <xf numFmtId="0" fontId="2" fillId="5" borderId="17" xfId="0" applyFont="1" applyFill="1" applyBorder="1" applyAlignment="1">
      <alignment horizontal="left" vertical="center" wrapText="1"/>
    </xf>
    <xf numFmtId="42" fontId="12" fillId="8" borderId="34" xfId="4" applyFont="1" applyFill="1" applyBorder="1" applyAlignment="1">
      <alignment horizontal="center" vertical="center"/>
    </xf>
    <xf numFmtId="10" fontId="12" fillId="8" borderId="34" xfId="1" applyNumberFormat="1" applyFont="1" applyFill="1" applyBorder="1" applyAlignment="1">
      <alignment horizontal="center" vertical="center"/>
    </xf>
    <xf numFmtId="42" fontId="12" fillId="0" borderId="17" xfId="4" applyFont="1" applyBorder="1" applyAlignment="1">
      <alignment horizontal="center" vertical="center"/>
    </xf>
    <xf numFmtId="42" fontId="12" fillId="8" borderId="17" xfId="4" applyFont="1" applyFill="1" applyBorder="1" applyAlignment="1">
      <alignment horizontal="center" vertical="center"/>
    </xf>
    <xf numFmtId="9" fontId="12" fillId="8" borderId="17" xfId="1" applyFont="1" applyFill="1" applyBorder="1" applyAlignment="1">
      <alignment horizontal="center" vertical="center"/>
    </xf>
    <xf numFmtId="9" fontId="12" fillId="0" borderId="17" xfId="0" applyNumberFormat="1" applyFont="1" applyBorder="1" applyAlignment="1">
      <alignment horizontal="center" vertical="center"/>
    </xf>
    <xf numFmtId="0" fontId="12" fillId="0" borderId="18" xfId="0" applyFont="1" applyBorder="1" applyAlignment="1">
      <alignment vertical="center" wrapText="1"/>
    </xf>
    <xf numFmtId="0" fontId="11" fillId="0" borderId="35" xfId="5" applyFont="1" applyBorder="1" applyAlignment="1">
      <alignment horizontal="center" vertical="center" wrapText="1"/>
    </xf>
    <xf numFmtId="0" fontId="4" fillId="3" borderId="17" xfId="0" applyFont="1" applyFill="1" applyBorder="1" applyAlignment="1">
      <alignment horizontal="center" vertical="center" wrapText="1"/>
    </xf>
    <xf numFmtId="0" fontId="4" fillId="3" borderId="18" xfId="0" applyFont="1" applyFill="1" applyBorder="1" applyAlignment="1">
      <alignment horizontal="center" vertical="center" wrapText="1"/>
    </xf>
    <xf numFmtId="0" fontId="12" fillId="0" borderId="0" xfId="0" applyFont="1" applyAlignment="1">
      <alignment horizontal="center" vertical="center"/>
    </xf>
    <xf numFmtId="1" fontId="2" fillId="0" borderId="17" xfId="0" applyNumberFormat="1" applyFont="1" applyBorder="1" applyAlignment="1">
      <alignment horizontal="left" vertical="center"/>
    </xf>
    <xf numFmtId="0" fontId="2" fillId="0" borderId="17" xfId="0" applyFont="1" applyBorder="1" applyAlignment="1" applyProtection="1">
      <alignment horizontal="center" vertical="top" wrapText="1"/>
      <protection locked="0"/>
    </xf>
    <xf numFmtId="0" fontId="3" fillId="5" borderId="17" xfId="0" applyFont="1" applyFill="1" applyBorder="1" applyAlignment="1">
      <alignment horizontal="left" vertical="top" wrapText="1"/>
    </xf>
    <xf numFmtId="0" fontId="12" fillId="0" borderId="31" xfId="0" applyFont="1" applyBorder="1" applyAlignment="1">
      <alignment horizontal="center"/>
    </xf>
    <xf numFmtId="0" fontId="12" fillId="0" borderId="32" xfId="0" applyFont="1" applyBorder="1" applyAlignment="1">
      <alignment horizontal="center"/>
    </xf>
    <xf numFmtId="0" fontId="12" fillId="0" borderId="33" xfId="0" applyFont="1" applyBorder="1" applyAlignment="1">
      <alignment horizontal="center"/>
    </xf>
    <xf numFmtId="0" fontId="21" fillId="6" borderId="38" xfId="3" applyFont="1" applyFill="1" applyBorder="1" applyAlignment="1">
      <alignment horizontal="left" vertical="center" wrapText="1"/>
    </xf>
    <xf numFmtId="0" fontId="19" fillId="6" borderId="5" xfId="3" applyFont="1" applyFill="1" applyBorder="1" applyAlignment="1">
      <alignment horizontal="left" vertical="center" wrapText="1"/>
    </xf>
    <xf numFmtId="0" fontId="21" fillId="5" borderId="5" xfId="3" applyFont="1" applyFill="1" applyBorder="1" applyAlignment="1">
      <alignment horizontal="left" vertical="center" wrapText="1"/>
    </xf>
    <xf numFmtId="0" fontId="25" fillId="0" borderId="4" xfId="2" applyFont="1" applyFill="1" applyBorder="1" applyAlignment="1">
      <alignment horizontal="center" vertical="center" wrapText="1"/>
    </xf>
    <xf numFmtId="0" fontId="19" fillId="5" borderId="5" xfId="3" applyFont="1" applyFill="1" applyBorder="1" applyAlignment="1">
      <alignment horizontal="left" vertical="center" wrapText="1"/>
    </xf>
    <xf numFmtId="0" fontId="23" fillId="0" borderId="4" xfId="2" applyFont="1" applyFill="1" applyBorder="1" applyAlignment="1">
      <alignment horizontal="center" vertical="center" wrapText="1"/>
    </xf>
    <xf numFmtId="0" fontId="23" fillId="0" borderId="1" xfId="2" applyFont="1" applyFill="1" applyBorder="1" applyAlignment="1">
      <alignment horizontal="center" vertical="center" wrapText="1"/>
    </xf>
    <xf numFmtId="0" fontId="19" fillId="6" borderId="1" xfId="3" applyFont="1" applyFill="1" applyBorder="1" applyAlignment="1">
      <alignment horizontal="left" vertical="center" wrapText="1"/>
    </xf>
    <xf numFmtId="0" fontId="19" fillId="5" borderId="1" xfId="3" applyFont="1" applyFill="1" applyBorder="1" applyAlignment="1">
      <alignment horizontal="left" vertical="center" wrapText="1"/>
    </xf>
    <xf numFmtId="0" fontId="28" fillId="5" borderId="1" xfId="3" applyFont="1" applyFill="1" applyBorder="1" applyAlignment="1">
      <alignment horizontal="left" vertical="center" wrapText="1"/>
    </xf>
    <xf numFmtId="0" fontId="21" fillId="5" borderId="1" xfId="3" applyFont="1" applyFill="1" applyBorder="1" applyAlignment="1">
      <alignment horizontal="left" vertical="center" wrapText="1"/>
    </xf>
    <xf numFmtId="0" fontId="25" fillId="0" borderId="1" xfId="2" applyFont="1" applyFill="1" applyBorder="1" applyAlignment="1">
      <alignment horizontal="center" vertical="center" wrapText="1"/>
    </xf>
    <xf numFmtId="0" fontId="2" fillId="5" borderId="34" xfId="0" applyFont="1" applyFill="1" applyBorder="1" applyAlignment="1">
      <alignment horizontal="center" vertical="center" wrapText="1"/>
    </xf>
    <xf numFmtId="42" fontId="33" fillId="8" borderId="34" xfId="4" applyFont="1" applyFill="1" applyBorder="1" applyAlignment="1">
      <alignment horizontal="center" vertical="center"/>
    </xf>
    <xf numFmtId="10" fontId="33" fillId="8" borderId="34" xfId="1" applyNumberFormat="1" applyFont="1" applyFill="1" applyBorder="1" applyAlignment="1">
      <alignment horizontal="center" vertical="center"/>
    </xf>
    <xf numFmtId="42" fontId="33" fillId="0" borderId="17" xfId="4" applyFont="1" applyBorder="1" applyAlignment="1">
      <alignment horizontal="center" vertical="center"/>
    </xf>
    <xf numFmtId="42" fontId="33" fillId="8" borderId="17" xfId="4" applyFont="1" applyFill="1" applyBorder="1" applyAlignment="1">
      <alignment horizontal="center" vertical="center"/>
    </xf>
    <xf numFmtId="9" fontId="33" fillId="8" borderId="17" xfId="1" applyFont="1" applyFill="1" applyBorder="1" applyAlignment="1">
      <alignment horizontal="center" vertical="center"/>
    </xf>
    <xf numFmtId="9" fontId="33" fillId="0" borderId="17" xfId="0" applyNumberFormat="1" applyFont="1" applyBorder="1" applyAlignment="1">
      <alignment horizontal="center" vertical="center"/>
    </xf>
    <xf numFmtId="0" fontId="12" fillId="0" borderId="18" xfId="0" applyFont="1" applyBorder="1" applyAlignment="1">
      <alignment horizontal="center" vertical="center" wrapText="1"/>
    </xf>
    <xf numFmtId="0" fontId="12" fillId="0" borderId="16" xfId="0" applyFont="1" applyBorder="1" applyAlignment="1">
      <alignment horizontal="center" vertical="center"/>
    </xf>
    <xf numFmtId="0" fontId="12" fillId="0" borderId="17" xfId="0" applyFont="1" applyBorder="1" applyAlignment="1">
      <alignment horizontal="center" vertical="center"/>
    </xf>
    <xf numFmtId="0" fontId="0" fillId="0" borderId="0" xfId="0" applyAlignment="1">
      <alignment horizontal="center" vertical="center"/>
    </xf>
    <xf numFmtId="0" fontId="0" fillId="0" borderId="16" xfId="0" applyBorder="1" applyAlignment="1">
      <alignment horizontal="center" vertical="center"/>
    </xf>
    <xf numFmtId="0" fontId="40" fillId="0" borderId="0" xfId="0" applyFont="1" applyFill="1" applyAlignment="1">
      <alignment horizontal="center" vertical="center" wrapText="1"/>
    </xf>
    <xf numFmtId="0" fontId="40" fillId="0" borderId="47" xfId="0" applyFont="1" applyFill="1" applyBorder="1" applyAlignment="1">
      <alignment horizontal="center" vertical="center" wrapText="1"/>
    </xf>
    <xf numFmtId="0" fontId="40" fillId="0" borderId="0" xfId="0" applyFont="1" applyFill="1" applyAlignment="1">
      <alignment wrapText="1"/>
    </xf>
    <xf numFmtId="0" fontId="12" fillId="0" borderId="0" xfId="0" applyFont="1" applyFill="1" applyAlignment="1">
      <alignment horizontal="center" vertical="center"/>
    </xf>
    <xf numFmtId="0" fontId="0" fillId="0" borderId="48" xfId="0" applyFont="1" applyBorder="1" applyAlignment="1">
      <alignment horizontal="center" vertical="center"/>
    </xf>
    <xf numFmtId="164" fontId="5" fillId="0" borderId="48" xfId="0" applyNumberFormat="1" applyFont="1" applyBorder="1" applyAlignment="1">
      <alignment horizontal="center" vertical="center"/>
    </xf>
    <xf numFmtId="0" fontId="0" fillId="0" borderId="48" xfId="0" applyFont="1" applyBorder="1" applyAlignment="1">
      <alignment horizontal="center" vertical="center" wrapText="1"/>
    </xf>
    <xf numFmtId="0" fontId="2" fillId="5" borderId="34" xfId="0" applyFont="1" applyFill="1" applyBorder="1" applyAlignment="1">
      <alignment vertical="center" wrapText="1"/>
    </xf>
    <xf numFmtId="0" fontId="0" fillId="5" borderId="1" xfId="0" applyFill="1" applyBorder="1" applyAlignment="1">
      <alignment horizontal="center"/>
    </xf>
    <xf numFmtId="0" fontId="38" fillId="5" borderId="45" xfId="0" applyFont="1" applyFill="1" applyBorder="1" applyAlignment="1">
      <alignment horizontal="center" vertical="center" wrapText="1"/>
    </xf>
    <xf numFmtId="0" fontId="38" fillId="5" borderId="44" xfId="0" applyFont="1" applyFill="1" applyBorder="1" applyAlignment="1">
      <alignment horizontal="center" vertical="center" wrapText="1"/>
    </xf>
    <xf numFmtId="0" fontId="32" fillId="7" borderId="1" xfId="0" applyFont="1" applyFill="1" applyBorder="1" applyAlignment="1">
      <alignment horizontal="center"/>
    </xf>
    <xf numFmtId="0" fontId="23" fillId="0" borderId="11" xfId="2" applyFont="1" applyFill="1" applyBorder="1" applyAlignment="1">
      <alignment horizontal="center" vertical="center" wrapText="1"/>
    </xf>
    <xf numFmtId="0" fontId="23" fillId="0" borderId="3" xfId="2" applyFont="1" applyFill="1" applyBorder="1" applyAlignment="1">
      <alignment horizontal="center" vertical="center" wrapText="1"/>
    </xf>
    <xf numFmtId="0" fontId="5" fillId="5" borderId="1" xfId="0" applyFont="1" applyFill="1" applyBorder="1" applyAlignment="1">
      <alignment horizontal="left" vertical="top" wrapText="1"/>
    </xf>
    <xf numFmtId="0" fontId="0" fillId="5" borderId="1" xfId="0" applyFill="1" applyBorder="1" applyAlignment="1">
      <alignment horizontal="left" vertical="top" wrapText="1"/>
    </xf>
    <xf numFmtId="0" fontId="0" fillId="5" borderId="43" xfId="0" applyFill="1" applyBorder="1" applyAlignment="1">
      <alignment horizontal="center"/>
    </xf>
    <xf numFmtId="0" fontId="0" fillId="5" borderId="42" xfId="0" applyFill="1" applyBorder="1" applyAlignment="1">
      <alignment horizontal="center"/>
    </xf>
    <xf numFmtId="0" fontId="0" fillId="5" borderId="41" xfId="0" applyFill="1" applyBorder="1" applyAlignment="1">
      <alignment horizontal="center"/>
    </xf>
    <xf numFmtId="0" fontId="0" fillId="5" borderId="40" xfId="0" applyFill="1" applyBorder="1" applyAlignment="1">
      <alignment horizontal="center"/>
    </xf>
    <xf numFmtId="0" fontId="32" fillId="7" borderId="2" xfId="0" applyFont="1" applyFill="1" applyBorder="1" applyAlignment="1">
      <alignment horizontal="center"/>
    </xf>
    <xf numFmtId="0" fontId="23" fillId="0" borderId="12" xfId="2" applyFont="1" applyFill="1" applyBorder="1" applyAlignment="1">
      <alignment horizontal="center" vertical="center" wrapText="1"/>
    </xf>
    <xf numFmtId="0" fontId="23" fillId="0" borderId="39" xfId="2" applyFont="1" applyFill="1" applyBorder="1" applyAlignment="1">
      <alignment horizontal="center" vertical="center" wrapText="1"/>
    </xf>
    <xf numFmtId="0" fontId="0" fillId="5" borderId="3" xfId="0" applyFill="1" applyBorder="1" applyAlignment="1">
      <alignment horizontal="left" vertical="center" wrapText="1"/>
    </xf>
    <xf numFmtId="0" fontId="0" fillId="5" borderId="3" xfId="0" applyFill="1" applyBorder="1" applyAlignment="1">
      <alignment horizontal="left" vertical="center"/>
    </xf>
    <xf numFmtId="0" fontId="10" fillId="0" borderId="22" xfId="0" applyFont="1" applyBorder="1" applyAlignment="1">
      <alignment horizontal="center" vertical="center"/>
    </xf>
    <xf numFmtId="0" fontId="10" fillId="0" borderId="23" xfId="0" applyFont="1" applyBorder="1" applyAlignment="1">
      <alignment horizontal="center" vertical="center"/>
    </xf>
    <xf numFmtId="0" fontId="10" fillId="0" borderId="24" xfId="0" applyFont="1" applyBorder="1" applyAlignment="1">
      <alignment horizontal="center" vertical="center"/>
    </xf>
    <xf numFmtId="0" fontId="3" fillId="5" borderId="17" xfId="0" applyFont="1" applyFill="1" applyBorder="1" applyAlignment="1">
      <alignment horizontal="left" vertical="top" wrapText="1"/>
    </xf>
    <xf numFmtId="0" fontId="3" fillId="0" borderId="17" xfId="0" applyFont="1" applyBorder="1" applyAlignment="1">
      <alignment horizontal="left" vertical="top" wrapText="1"/>
    </xf>
    <xf numFmtId="0" fontId="3" fillId="0" borderId="29" xfId="0" applyFont="1" applyBorder="1" applyAlignment="1">
      <alignment horizontal="left" vertical="top" wrapText="1"/>
    </xf>
    <xf numFmtId="0" fontId="3" fillId="5" borderId="29" xfId="0" applyFont="1" applyFill="1" applyBorder="1" applyAlignment="1">
      <alignment horizontal="left" vertical="top" wrapText="1"/>
    </xf>
    <xf numFmtId="0" fontId="39" fillId="9" borderId="17" xfId="0" applyFont="1" applyFill="1" applyBorder="1" applyAlignment="1">
      <alignment horizontal="left" vertical="top" wrapText="1"/>
    </xf>
    <xf numFmtId="0" fontId="2" fillId="0" borderId="17"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26" xfId="0" applyFont="1" applyBorder="1" applyAlignment="1">
      <alignment horizontal="center" vertical="center"/>
    </xf>
    <xf numFmtId="0" fontId="2" fillId="0" borderId="27" xfId="0" applyFont="1" applyBorder="1" applyAlignment="1">
      <alignment horizontal="center" vertical="center"/>
    </xf>
    <xf numFmtId="0" fontId="5" fillId="0" borderId="17" xfId="0" applyFont="1" applyBorder="1" applyAlignment="1">
      <alignment horizontal="center"/>
    </xf>
    <xf numFmtId="0" fontId="4" fillId="2" borderId="17" xfId="0" applyFont="1" applyFill="1" applyBorder="1" applyAlignment="1">
      <alignment horizontal="center" vertical="center"/>
    </xf>
    <xf numFmtId="0" fontId="4" fillId="2" borderId="26" xfId="0" applyFont="1" applyFill="1" applyBorder="1" applyAlignment="1">
      <alignment horizontal="center" vertical="center"/>
    </xf>
    <xf numFmtId="0" fontId="3" fillId="0" borderId="16" xfId="0" applyFont="1" applyBorder="1" applyAlignment="1">
      <alignment horizontal="left" vertical="top" wrapText="1"/>
    </xf>
    <xf numFmtId="0" fontId="3" fillId="0" borderId="28" xfId="0" applyFont="1" applyBorder="1" applyAlignment="1">
      <alignment horizontal="left" vertical="top" wrapText="1"/>
    </xf>
    <xf numFmtId="0" fontId="4" fillId="3" borderId="36" xfId="0" applyFont="1" applyFill="1" applyBorder="1" applyAlignment="1">
      <alignment horizontal="center" vertical="center" wrapText="1"/>
    </xf>
    <xf numFmtId="0" fontId="4" fillId="3" borderId="37" xfId="0" applyFont="1" applyFill="1" applyBorder="1" applyAlignment="1">
      <alignment horizontal="center" vertical="center" wrapText="1"/>
    </xf>
    <xf numFmtId="0" fontId="4" fillId="2" borderId="25" xfId="0" applyFont="1" applyFill="1" applyBorder="1" applyAlignment="1">
      <alignment horizontal="center" vertical="center"/>
    </xf>
    <xf numFmtId="0" fontId="4" fillId="2" borderId="16" xfId="0" applyFont="1" applyFill="1" applyBorder="1" applyAlignment="1">
      <alignment horizontal="center" vertical="center"/>
    </xf>
    <xf numFmtId="0" fontId="12" fillId="0" borderId="19" xfId="0" applyFont="1" applyBorder="1" applyAlignment="1">
      <alignment horizontal="center"/>
    </xf>
    <xf numFmtId="0" fontId="12" fillId="0" borderId="20" xfId="0" applyFont="1" applyBorder="1" applyAlignment="1">
      <alignment horizontal="center"/>
    </xf>
    <xf numFmtId="0" fontId="12" fillId="0" borderId="21" xfId="0" applyFont="1" applyBorder="1" applyAlignment="1">
      <alignment horizontal="center"/>
    </xf>
    <xf numFmtId="0" fontId="10" fillId="0" borderId="19" xfId="0" applyFont="1" applyBorder="1" applyAlignment="1">
      <alignment horizontal="center" vertical="center"/>
    </xf>
    <xf numFmtId="0" fontId="10" fillId="0" borderId="20" xfId="0" applyFont="1" applyBorder="1" applyAlignment="1">
      <alignment horizontal="center" vertical="center"/>
    </xf>
    <xf numFmtId="0" fontId="10" fillId="0" borderId="21" xfId="0" applyFont="1" applyBorder="1" applyAlignment="1">
      <alignment horizontal="center" vertical="center"/>
    </xf>
    <xf numFmtId="0" fontId="12" fillId="0" borderId="31" xfId="0" applyFont="1" applyBorder="1" applyAlignment="1">
      <alignment horizontal="center"/>
    </xf>
    <xf numFmtId="0" fontId="12" fillId="0" borderId="32" xfId="0" applyFont="1" applyBorder="1" applyAlignment="1">
      <alignment horizontal="center"/>
    </xf>
    <xf numFmtId="0" fontId="12" fillId="0" borderId="33" xfId="0" applyFont="1" applyBorder="1" applyAlignment="1">
      <alignment horizontal="center"/>
    </xf>
    <xf numFmtId="0" fontId="2" fillId="5" borderId="34" xfId="0" applyFont="1" applyFill="1" applyBorder="1" applyAlignment="1">
      <alignment horizontal="center" vertical="center" wrapText="1"/>
    </xf>
    <xf numFmtId="0" fontId="2" fillId="5" borderId="46" xfId="0" applyFont="1" applyFill="1" applyBorder="1" applyAlignment="1">
      <alignment horizontal="center" vertical="center" wrapText="1"/>
    </xf>
    <xf numFmtId="0" fontId="41" fillId="0" borderId="0" xfId="0" applyFont="1"/>
    <xf numFmtId="0" fontId="42" fillId="10" borderId="0" xfId="0" applyFont="1" applyFill="1" applyAlignment="1">
      <alignment horizontal="center" vertical="center" wrapText="1"/>
    </xf>
    <xf numFmtId="0" fontId="33" fillId="0" borderId="0" xfId="0" applyFont="1" applyAlignment="1">
      <alignment vertical="center" wrapText="1"/>
    </xf>
    <xf numFmtId="0" fontId="12" fillId="0" borderId="49" xfId="0" applyFont="1" applyBorder="1"/>
    <xf numFmtId="0" fontId="12" fillId="0" borderId="50" xfId="0" applyFont="1" applyBorder="1"/>
    <xf numFmtId="0" fontId="42" fillId="10" borderId="51" xfId="0" applyFont="1" applyFill="1" applyBorder="1" applyAlignment="1">
      <alignment horizontal="center" vertical="center" wrapText="1"/>
    </xf>
    <xf numFmtId="165" fontId="12" fillId="11" borderId="52" xfId="0" applyNumberFormat="1" applyFont="1" applyFill="1" applyBorder="1" applyAlignment="1">
      <alignment horizontal="center" vertical="center"/>
    </xf>
    <xf numFmtId="165" fontId="12" fillId="0" borderId="50" xfId="0" applyNumberFormat="1" applyFont="1" applyBorder="1" applyAlignment="1">
      <alignment horizontal="center" vertical="center"/>
    </xf>
    <xf numFmtId="165" fontId="43" fillId="11" borderId="50" xfId="0" applyNumberFormat="1" applyFont="1" applyFill="1" applyBorder="1" applyAlignment="1">
      <alignment horizontal="center" vertical="center"/>
    </xf>
    <xf numFmtId="0" fontId="12" fillId="0" borderId="50" xfId="0" applyFont="1" applyBorder="1" applyAlignment="1">
      <alignment horizontal="center" vertical="center"/>
    </xf>
    <xf numFmtId="9" fontId="12" fillId="0" borderId="50" xfId="0" applyNumberFormat="1" applyFont="1" applyBorder="1" applyAlignment="1">
      <alignment horizontal="center" vertical="center"/>
    </xf>
    <xf numFmtId="0" fontId="12" fillId="0" borderId="53" xfId="0" applyFont="1" applyBorder="1" applyAlignment="1">
      <alignment vertical="center" wrapText="1"/>
    </xf>
    <xf numFmtId="165" fontId="12" fillId="0" borderId="53" xfId="0" applyNumberFormat="1" applyFont="1" applyBorder="1" applyAlignment="1">
      <alignment vertical="center" wrapText="1"/>
    </xf>
    <xf numFmtId="0" fontId="44" fillId="0" borderId="50" xfId="0" applyFont="1" applyBorder="1" applyAlignment="1">
      <alignment horizontal="center" vertical="center"/>
    </xf>
    <xf numFmtId="0" fontId="0" fillId="0" borderId="54" xfId="0" applyBorder="1" applyAlignment="1">
      <alignment horizontal="center" vertical="center"/>
    </xf>
    <xf numFmtId="9" fontId="3" fillId="0" borderId="0" xfId="1" applyFont="1" applyFill="1" applyBorder="1" applyAlignment="1">
      <alignment horizontal="center" vertical="center"/>
    </xf>
    <xf numFmtId="9" fontId="0" fillId="0" borderId="55" xfId="0" applyNumberFormat="1" applyBorder="1" applyAlignment="1">
      <alignment horizontal="center" vertical="center"/>
    </xf>
    <xf numFmtId="0" fontId="44" fillId="0" borderId="50" xfId="0" applyFont="1" applyBorder="1" applyAlignment="1">
      <alignment vertical="center" wrapText="1"/>
    </xf>
    <xf numFmtId="0" fontId="44" fillId="0" borderId="50" xfId="0" applyFont="1" applyBorder="1" applyAlignment="1">
      <alignment vertical="center"/>
    </xf>
    <xf numFmtId="3" fontId="44" fillId="0" borderId="50" xfId="0" applyNumberFormat="1" applyFont="1" applyBorder="1" applyAlignment="1">
      <alignment vertical="center"/>
    </xf>
    <xf numFmtId="9" fontId="3" fillId="0" borderId="0" xfId="0" applyNumberFormat="1" applyFont="1" applyAlignment="1">
      <alignment horizontal="center" vertical="center"/>
    </xf>
    <xf numFmtId="0" fontId="0" fillId="0" borderId="50" xfId="0" applyBorder="1" applyAlignment="1">
      <alignment horizontal="center" vertical="center"/>
    </xf>
    <xf numFmtId="9" fontId="44" fillId="0" borderId="56" xfId="0" applyNumberFormat="1" applyFont="1" applyBorder="1" applyAlignment="1">
      <alignment horizontal="center" vertical="center"/>
    </xf>
    <xf numFmtId="9" fontId="0" fillId="0" borderId="50" xfId="0" applyNumberFormat="1" applyBorder="1" applyAlignment="1">
      <alignment horizontal="center" vertical="center"/>
    </xf>
    <xf numFmtId="9" fontId="44" fillId="0" borderId="50" xfId="0" applyNumberFormat="1" applyFont="1" applyBorder="1" applyAlignment="1">
      <alignment horizontal="center" vertical="center"/>
    </xf>
    <xf numFmtId="0" fontId="44" fillId="0" borderId="57" xfId="0" applyFont="1" applyBorder="1" applyAlignment="1">
      <alignment horizontal="center" vertical="center" wrapText="1"/>
    </xf>
    <xf numFmtId="0" fontId="44" fillId="0" borderId="59" xfId="0" applyFont="1" applyBorder="1" applyAlignment="1">
      <alignment horizontal="center" vertical="center" wrapText="1"/>
    </xf>
    <xf numFmtId="0" fontId="41" fillId="0" borderId="0" xfId="0" applyFont="1" applyAlignment="1">
      <alignment wrapText="1"/>
    </xf>
    <xf numFmtId="0" fontId="41" fillId="0" borderId="61" xfId="0" applyFont="1" applyBorder="1" applyAlignment="1">
      <alignment horizontal="center" wrapText="1"/>
    </xf>
    <xf numFmtId="0" fontId="5" fillId="0" borderId="0" xfId="0" applyFont="1"/>
    <xf numFmtId="0" fontId="41" fillId="0" borderId="60" xfId="0" applyFont="1" applyBorder="1" applyAlignment="1">
      <alignment horizontal="center" wrapText="1"/>
    </xf>
    <xf numFmtId="0" fontId="5" fillId="0" borderId="0" xfId="0" applyFont="1" applyAlignment="1">
      <alignment wrapText="1"/>
    </xf>
    <xf numFmtId="0" fontId="41" fillId="0" borderId="58" xfId="0" applyFont="1" applyBorder="1" applyAlignment="1">
      <alignment horizontal="center" vertical="center" wrapText="1"/>
    </xf>
    <xf numFmtId="0" fontId="41" fillId="0" borderId="0" xfId="0" applyFont="1" applyBorder="1" applyAlignment="1">
      <alignment horizontal="center" vertical="center" wrapText="1"/>
    </xf>
    <xf numFmtId="0" fontId="41" fillId="0" borderId="60" xfId="0" applyFont="1" applyBorder="1" applyAlignment="1">
      <alignment horizontal="center" vertical="center" wrapText="1"/>
    </xf>
  </cellXfs>
  <cellStyles count="6">
    <cellStyle name="Hipervínculo" xfId="2" builtinId="8"/>
    <cellStyle name="Moneda [0]" xfId="4" builtinId="7"/>
    <cellStyle name="Normal" xfId="0" builtinId="0"/>
    <cellStyle name="Normal 2" xfId="3"/>
    <cellStyle name="Normal 3" xfId="5"/>
    <cellStyle name="Porcentaje" xfId="1" builtinId="5"/>
  </cellStyles>
  <dxfs count="129">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ont>
        <strike/>
        <color rgb="FFFF0000"/>
      </font>
      <fill>
        <patternFill patternType="solid">
          <fgColor rgb="FF7F6000"/>
          <bgColor rgb="FF7F6000"/>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ont>
        <strike/>
        <color rgb="FFFF0000"/>
      </font>
      <fill>
        <patternFill patternType="solid">
          <fgColor rgb="FF7F6000"/>
          <bgColor rgb="FF7F6000"/>
        </patternFill>
      </fill>
    </dxf>
    <dxf>
      <fill>
        <patternFill patternType="solid">
          <fgColor rgb="FFFF0000"/>
          <bgColor rgb="FFFF0000"/>
        </patternFill>
      </fill>
    </dxf>
    <dxf>
      <fill>
        <patternFill patternType="solid">
          <fgColor rgb="FFFFFF00"/>
          <bgColor rgb="FFFFFF00"/>
        </patternFill>
      </fill>
    </dxf>
    <dxf>
      <fill>
        <patternFill patternType="solid">
          <fgColor rgb="FF00B050"/>
          <bgColor rgb="FF00B050"/>
        </patternFill>
      </fill>
    </dxf>
    <dxf>
      <font>
        <strike/>
        <color rgb="FFFF0000"/>
      </font>
      <fill>
        <patternFill patternType="solid">
          <fgColor rgb="FF7F6000"/>
          <bgColor rgb="FF7F6000"/>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
      <font>
        <color theme="1"/>
      </font>
      <fill>
        <patternFill patternType="solid">
          <fgColor rgb="FFFF0000"/>
          <bgColor rgb="FFFF0000"/>
        </patternFill>
      </fill>
    </dxf>
    <dxf>
      <font>
        <color theme="1"/>
      </font>
      <fill>
        <patternFill patternType="solid">
          <fgColor rgb="FFFFFF00"/>
          <bgColor rgb="FFFFFF00"/>
        </patternFill>
      </fill>
    </dxf>
    <dxf>
      <font>
        <color theme="1"/>
      </font>
      <fill>
        <patternFill patternType="solid">
          <fgColor rgb="FF00B050"/>
          <bgColor rgb="FF00B050"/>
        </patternFill>
      </fill>
    </dxf>
    <dxf>
      <font>
        <strike/>
        <color rgb="FFFF0000"/>
      </font>
      <fill>
        <patternFill patternType="solid">
          <fgColor rgb="FF7F6000"/>
          <bgColor rgb="FF7F6000"/>
        </patternFill>
      </fill>
    </dxf>
    <dxf>
      <font>
        <color rgb="FF006100"/>
      </font>
      <fill>
        <patternFill patternType="solid">
          <fgColor rgb="FFC6EFCE"/>
          <bgColor rgb="FFC6EFCE"/>
        </patternFill>
      </fill>
    </dxf>
    <dxf>
      <font>
        <color rgb="FF006100"/>
      </font>
      <fill>
        <patternFill patternType="solid">
          <fgColor rgb="FFC6EFCE"/>
          <bgColor rgb="FFC6EFCE"/>
        </patternFill>
      </fill>
    </dxf>
    <dxf>
      <font>
        <color rgb="FF9C0006"/>
      </font>
      <fill>
        <patternFill patternType="solid">
          <fgColor rgb="FFFFC7CE"/>
          <bgColor rgb="FFFFC7CE"/>
        </patternFill>
      </fill>
    </dxf>
    <dxf>
      <font>
        <color theme="1"/>
      </font>
      <fill>
        <patternFill patternType="solid">
          <fgColor rgb="FFFF0000"/>
          <bgColor rgb="FFFF0000"/>
        </patternFill>
      </fill>
    </dxf>
    <dxf>
      <font>
        <color theme="1"/>
      </font>
      <fill>
        <patternFill patternType="solid">
          <fgColor rgb="FFFFFF00"/>
          <bgColor rgb="FFFFFF00"/>
        </patternFill>
      </fill>
    </dxf>
    <dxf>
      <font>
        <color theme="1"/>
      </font>
      <fill>
        <patternFill patternType="solid">
          <fgColor rgb="FF00B050"/>
          <bgColor rgb="FF00B050"/>
        </patternFill>
      </fill>
    </dxf>
    <dxf>
      <font>
        <strike/>
        <color rgb="FFFF0000"/>
      </font>
      <fill>
        <patternFill patternType="solid">
          <fgColor rgb="FF7F6000"/>
          <bgColor rgb="FF7F6000"/>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9C0006"/>
      </font>
      <fill>
        <patternFill>
          <bgColor rgb="FFFFC7CE"/>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s>
  <tableStyles count="0" defaultTableStyle="TableStyleMedium2" defaultPivotStyle="PivotStyleLight16"/>
  <colors>
    <mruColors>
      <color rgb="FF327EC4"/>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2</xdr:col>
      <xdr:colOff>105834</xdr:colOff>
      <xdr:row>21</xdr:row>
      <xdr:rowOff>102312</xdr:rowOff>
    </xdr:from>
    <xdr:ext cx="3026833" cy="277479"/>
    <xdr:pic>
      <xdr:nvPicPr>
        <xdr:cNvPr id="2" name="Imagen 1">
          <a:extLst>
            <a:ext uri="{FF2B5EF4-FFF2-40B4-BE49-F238E27FC236}">
              <a16:creationId xmlns:a16="http://schemas.microsoft.com/office/drawing/2014/main" id="{D6FD4FD9-FEC3-45A2-81CE-1DBAA554252C}"/>
            </a:ext>
          </a:extLst>
        </xdr:cNvPr>
        <xdr:cNvPicPr>
          <a:picLocks noChangeAspect="1"/>
        </xdr:cNvPicPr>
      </xdr:nvPicPr>
      <xdr:blipFill rotWithShape="1">
        <a:blip xmlns:r="http://schemas.openxmlformats.org/officeDocument/2006/relationships" r:embed="rId1"/>
        <a:srcRect l="3476" t="87079" r="62580" b="9101"/>
        <a:stretch/>
      </xdr:blipFill>
      <xdr:spPr>
        <a:xfrm>
          <a:off x="1599354" y="3942792"/>
          <a:ext cx="3026833" cy="277479"/>
        </a:xfrm>
        <a:prstGeom prst="rect">
          <a:avLst/>
        </a:prstGeom>
      </xdr:spPr>
    </xdr:pic>
    <xdr:clientData/>
  </xdr:oneCellAnchor>
  <xdr:twoCellAnchor>
    <xdr:from>
      <xdr:col>2</xdr:col>
      <xdr:colOff>163892</xdr:colOff>
      <xdr:row>8</xdr:row>
      <xdr:rowOff>125333</xdr:rowOff>
    </xdr:from>
    <xdr:to>
      <xdr:col>2</xdr:col>
      <xdr:colOff>1251858</xdr:colOff>
      <xdr:row>10</xdr:row>
      <xdr:rowOff>472925</xdr:rowOff>
    </xdr:to>
    <xdr:sp macro="" textlink="">
      <xdr:nvSpPr>
        <xdr:cNvPr id="3" name="Rectángulo redondeado 5">
          <a:extLst>
            <a:ext uri="{FF2B5EF4-FFF2-40B4-BE49-F238E27FC236}">
              <a16:creationId xmlns:a16="http://schemas.microsoft.com/office/drawing/2014/main" id="{DFA3BC9C-D2AC-4340-97CD-26E64F9B6A0A}"/>
            </a:ext>
          </a:extLst>
        </xdr:cNvPr>
        <xdr:cNvSpPr/>
      </xdr:nvSpPr>
      <xdr:spPr>
        <a:xfrm>
          <a:off x="1657412" y="1588373"/>
          <a:ext cx="585046" cy="42379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la entidad y dependencia que reporta.</a:t>
          </a:r>
          <a:endParaRPr lang="es-CO" sz="1000">
            <a:latin typeface="Arial" panose="020B0604020202020204" pitchFamily="34" charset="0"/>
            <a:cs typeface="Arial" panose="020B0604020202020204" pitchFamily="34" charset="0"/>
          </a:endParaRPr>
        </a:p>
      </xdr:txBody>
    </xdr:sp>
    <xdr:clientData/>
  </xdr:twoCellAnchor>
  <xdr:twoCellAnchor>
    <xdr:from>
      <xdr:col>3</xdr:col>
      <xdr:colOff>2501295</xdr:colOff>
      <xdr:row>20</xdr:row>
      <xdr:rowOff>118328</xdr:rowOff>
    </xdr:from>
    <xdr:to>
      <xdr:col>3</xdr:col>
      <xdr:colOff>4524828</xdr:colOff>
      <xdr:row>22</xdr:row>
      <xdr:rowOff>381000</xdr:rowOff>
    </xdr:to>
    <xdr:sp macro="" textlink="">
      <xdr:nvSpPr>
        <xdr:cNvPr id="4" name="Rectángulo: esquinas redondeadas 2">
          <a:extLst>
            <a:ext uri="{FF2B5EF4-FFF2-40B4-BE49-F238E27FC236}">
              <a16:creationId xmlns:a16="http://schemas.microsoft.com/office/drawing/2014/main" id="{F9368EEA-6741-49DB-A271-FBE4CCD600E5}"/>
            </a:ext>
          </a:extLst>
        </xdr:cNvPr>
        <xdr:cNvSpPr/>
      </xdr:nvSpPr>
      <xdr:spPr>
        <a:xfrm>
          <a:off x="2988975" y="3775928"/>
          <a:ext cx="0" cy="43031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3851124</xdr:colOff>
      <xdr:row>20</xdr:row>
      <xdr:rowOff>170694</xdr:rowOff>
    </xdr:from>
    <xdr:to>
      <xdr:col>3</xdr:col>
      <xdr:colOff>1090990</xdr:colOff>
      <xdr:row>22</xdr:row>
      <xdr:rowOff>370113</xdr:rowOff>
    </xdr:to>
    <xdr:sp macro="" textlink="">
      <xdr:nvSpPr>
        <xdr:cNvPr id="5" name="Rectángulo: esquinas redondeadas 7">
          <a:extLst>
            <a:ext uri="{FF2B5EF4-FFF2-40B4-BE49-F238E27FC236}">
              <a16:creationId xmlns:a16="http://schemas.microsoft.com/office/drawing/2014/main" id="{A18BD161-EA98-44C0-A82F-6DE6B20E9795}"/>
            </a:ext>
          </a:extLst>
        </xdr:cNvPr>
        <xdr:cNvSpPr/>
      </xdr:nvSpPr>
      <xdr:spPr>
        <a:xfrm>
          <a:off x="2243304" y="3828294"/>
          <a:ext cx="745066" cy="37467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673101</xdr:colOff>
      <xdr:row>21</xdr:row>
      <xdr:rowOff>122766</xdr:rowOff>
    </xdr:from>
    <xdr:to>
      <xdr:col>2</xdr:col>
      <xdr:colOff>1524001</xdr:colOff>
      <xdr:row>22</xdr:row>
      <xdr:rowOff>245533</xdr:rowOff>
    </xdr:to>
    <xdr:sp macro="" textlink="">
      <xdr:nvSpPr>
        <xdr:cNvPr id="6" name="Elipse 5">
          <a:extLst>
            <a:ext uri="{FF2B5EF4-FFF2-40B4-BE49-F238E27FC236}">
              <a16:creationId xmlns:a16="http://schemas.microsoft.com/office/drawing/2014/main" id="{BAA63693-2A3C-414D-B2C4-DE622DC83A42}"/>
            </a:ext>
          </a:extLst>
        </xdr:cNvPr>
        <xdr:cNvSpPr/>
      </xdr:nvSpPr>
      <xdr:spPr>
        <a:xfrm>
          <a:off x="2166621" y="3963246"/>
          <a:ext cx="73660" cy="244687"/>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332014</xdr:colOff>
      <xdr:row>63</xdr:row>
      <xdr:rowOff>313549</xdr:rowOff>
    </xdr:from>
    <xdr:to>
      <xdr:col>2</xdr:col>
      <xdr:colOff>1898455</xdr:colOff>
      <xdr:row>64</xdr:row>
      <xdr:rowOff>544285</xdr:rowOff>
    </xdr:to>
    <xdr:sp macro="" textlink="">
      <xdr:nvSpPr>
        <xdr:cNvPr id="7" name="Rectángulo: esquinas redondeadas 4">
          <a:extLst>
            <a:ext uri="{FF2B5EF4-FFF2-40B4-BE49-F238E27FC236}">
              <a16:creationId xmlns:a16="http://schemas.microsoft.com/office/drawing/2014/main" id="{53325E25-40B3-4CBA-A93B-32D0963B1CC2}"/>
            </a:ext>
          </a:extLst>
        </xdr:cNvPr>
        <xdr:cNvSpPr/>
      </xdr:nvSpPr>
      <xdr:spPr>
        <a:xfrm>
          <a:off x="1825534" y="11705449"/>
          <a:ext cx="415821" cy="18501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Entidad y Dependencia</a:t>
          </a:r>
          <a:r>
            <a:rPr lang="es-CO" sz="1200" baseline="0">
              <a:latin typeface="Arial" panose="020B0604020202020204" pitchFamily="34" charset="0"/>
              <a:cs typeface="Arial" panose="020B0604020202020204" pitchFamily="34" charset="0"/>
            </a:rPr>
            <a:t> que reporta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2449286</xdr:colOff>
      <xdr:row>66</xdr:row>
      <xdr:rowOff>490406</xdr:rowOff>
    </xdr:from>
    <xdr:to>
      <xdr:col>3</xdr:col>
      <xdr:colOff>5595257</xdr:colOff>
      <xdr:row>66</xdr:row>
      <xdr:rowOff>707571</xdr:rowOff>
    </xdr:to>
    <xdr:sp macro="" textlink="">
      <xdr:nvSpPr>
        <xdr:cNvPr id="8" name="Rectángulo: esquinas redondeadas 8">
          <a:extLst>
            <a:ext uri="{FF2B5EF4-FFF2-40B4-BE49-F238E27FC236}">
              <a16:creationId xmlns:a16="http://schemas.microsoft.com/office/drawing/2014/main" id="{9711FDA5-4F46-4DDA-BEAC-23E90F18AB5E}"/>
            </a:ext>
          </a:extLst>
        </xdr:cNvPr>
        <xdr:cNvSpPr/>
      </xdr:nvSpPr>
      <xdr:spPr>
        <a:xfrm>
          <a:off x="2243546" y="12255686"/>
          <a:ext cx="745671" cy="0"/>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los</a:t>
          </a:r>
          <a:r>
            <a:rPr lang="es-CO" sz="1200" baseline="0">
              <a:latin typeface="Arial" panose="020B0604020202020204" pitchFamily="34" charset="0"/>
              <a:cs typeface="Arial" panose="020B0604020202020204" pitchFamily="34" charset="0"/>
            </a:rPr>
            <a:t> especios señalados- para evidenciar las inversiones realizadas por actividad  anualmente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285751</xdr:colOff>
      <xdr:row>64</xdr:row>
      <xdr:rowOff>696686</xdr:rowOff>
    </xdr:from>
    <xdr:to>
      <xdr:col>2</xdr:col>
      <xdr:colOff>1948543</xdr:colOff>
      <xdr:row>66</xdr:row>
      <xdr:rowOff>631372</xdr:rowOff>
    </xdr:to>
    <xdr:sp macro="" textlink="">
      <xdr:nvSpPr>
        <xdr:cNvPr id="9" name="Rectángulo: esquinas redondeadas 13">
          <a:extLst>
            <a:ext uri="{FF2B5EF4-FFF2-40B4-BE49-F238E27FC236}">
              <a16:creationId xmlns:a16="http://schemas.microsoft.com/office/drawing/2014/main" id="{81A2E795-7AA0-4472-9E54-555EB6B434FC}"/>
            </a:ext>
          </a:extLst>
        </xdr:cNvPr>
        <xdr:cNvSpPr/>
      </xdr:nvSpPr>
      <xdr:spPr>
        <a:xfrm>
          <a:off x="1779271" y="11890466"/>
          <a:ext cx="458832" cy="361406"/>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b="1">
              <a:latin typeface="Arial" panose="020B0604020202020204" pitchFamily="34" charset="0"/>
              <a:cs typeface="Arial" panose="020B0604020202020204" pitchFamily="34" charset="0"/>
            </a:rPr>
            <a:t>NOTA:</a:t>
          </a:r>
          <a:r>
            <a:rPr lang="es-CO" sz="1200" baseline="0">
              <a:latin typeface="Arial" panose="020B0604020202020204" pitchFamily="34" charset="0"/>
              <a:cs typeface="Arial" panose="020B0604020202020204" pitchFamily="34" charset="0"/>
            </a:rPr>
            <a:t> Se diligencia el  valor del contrato  y %, para OBTENER automaticamente  el valor del presupuesto asignado.</a:t>
          </a:r>
          <a:endParaRPr lang="es-CO" sz="1200">
            <a:latin typeface="Arial" panose="020B0604020202020204" pitchFamily="34" charset="0"/>
            <a:cs typeface="Arial" panose="020B0604020202020204" pitchFamily="34" charset="0"/>
          </a:endParaRPr>
        </a:p>
      </xdr:txBody>
    </xdr:sp>
    <xdr:clientData/>
  </xdr:twoCellAnchor>
  <xdr:oneCellAnchor>
    <xdr:from>
      <xdr:col>2</xdr:col>
      <xdr:colOff>292628</xdr:colOff>
      <xdr:row>2</xdr:row>
      <xdr:rowOff>24868</xdr:rowOff>
    </xdr:from>
    <xdr:ext cx="643543" cy="703265"/>
    <xdr:pic>
      <xdr:nvPicPr>
        <xdr:cNvPr id="10" name="Imagen 9">
          <a:extLst>
            <a:ext uri="{FF2B5EF4-FFF2-40B4-BE49-F238E27FC236}">
              <a16:creationId xmlns:a16="http://schemas.microsoft.com/office/drawing/2014/main" id="{E0DA5570-5C62-4D7E-B75A-A7E5EC109937}"/>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86148" y="390628"/>
          <a:ext cx="643543" cy="703265"/>
        </a:xfrm>
        <a:prstGeom prst="rect">
          <a:avLst/>
        </a:prstGeom>
        <a:noFill/>
        <a:ln>
          <a:noFill/>
        </a:ln>
      </xdr:spPr>
    </xdr:pic>
    <xdr:clientData/>
  </xdr:oneCellAnchor>
  <xdr:oneCellAnchor>
    <xdr:from>
      <xdr:col>2</xdr:col>
      <xdr:colOff>1817914</xdr:colOff>
      <xdr:row>4</xdr:row>
      <xdr:rowOff>108857</xdr:rowOff>
    </xdr:from>
    <xdr:ext cx="8736719" cy="3875315"/>
    <xdr:pic>
      <xdr:nvPicPr>
        <xdr:cNvPr id="11" name="Imagen 10">
          <a:extLst>
            <a:ext uri="{FF2B5EF4-FFF2-40B4-BE49-F238E27FC236}">
              <a16:creationId xmlns:a16="http://schemas.microsoft.com/office/drawing/2014/main" id="{E3FC42CA-054A-4C87-8C6C-FA808DE7C99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237014" y="840377"/>
          <a:ext cx="8736719" cy="387531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1360714</xdr:colOff>
      <xdr:row>10</xdr:row>
      <xdr:rowOff>97972</xdr:rowOff>
    </xdr:from>
    <xdr:to>
      <xdr:col>2</xdr:col>
      <xdr:colOff>1806109</xdr:colOff>
      <xdr:row>10</xdr:row>
      <xdr:rowOff>97972</xdr:rowOff>
    </xdr:to>
    <xdr:cxnSp macro="">
      <xdr:nvCxnSpPr>
        <xdr:cNvPr id="12" name="Conector recto de flecha 11">
          <a:extLst>
            <a:ext uri="{FF2B5EF4-FFF2-40B4-BE49-F238E27FC236}">
              <a16:creationId xmlns:a16="http://schemas.microsoft.com/office/drawing/2014/main" id="{EAF1E138-7EFB-464C-99C8-591179BADDF8}"/>
            </a:ext>
          </a:extLst>
        </xdr:cNvPr>
        <xdr:cNvCxnSpPr/>
      </xdr:nvCxnSpPr>
      <xdr:spPr>
        <a:xfrm flipH="1">
          <a:off x="2237014" y="1926772"/>
          <a:ext cx="343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4005943</xdr:colOff>
      <xdr:row>18</xdr:row>
      <xdr:rowOff>119745</xdr:rowOff>
    </xdr:from>
    <xdr:to>
      <xdr:col>3</xdr:col>
      <xdr:colOff>1045029</xdr:colOff>
      <xdr:row>20</xdr:row>
      <xdr:rowOff>97970</xdr:rowOff>
    </xdr:to>
    <xdr:sp macro="" textlink="">
      <xdr:nvSpPr>
        <xdr:cNvPr id="13" name="Abrir llave 12">
          <a:extLst>
            <a:ext uri="{FF2B5EF4-FFF2-40B4-BE49-F238E27FC236}">
              <a16:creationId xmlns:a16="http://schemas.microsoft.com/office/drawing/2014/main" id="{720C5B30-E729-4B9D-81FF-67AFE6B5B195}"/>
            </a:ext>
          </a:extLst>
        </xdr:cNvPr>
        <xdr:cNvSpPr/>
      </xdr:nvSpPr>
      <xdr:spPr>
        <a:xfrm rot="16200000">
          <a:off x="2441123" y="3208565"/>
          <a:ext cx="343985" cy="750026"/>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1522959</xdr:colOff>
      <xdr:row>18</xdr:row>
      <xdr:rowOff>121372</xdr:rowOff>
    </xdr:from>
    <xdr:to>
      <xdr:col>3</xdr:col>
      <xdr:colOff>5540828</xdr:colOff>
      <xdr:row>20</xdr:row>
      <xdr:rowOff>65311</xdr:rowOff>
    </xdr:to>
    <xdr:sp macro="" textlink="">
      <xdr:nvSpPr>
        <xdr:cNvPr id="14" name="Abrir llave 13">
          <a:extLst>
            <a:ext uri="{FF2B5EF4-FFF2-40B4-BE49-F238E27FC236}">
              <a16:creationId xmlns:a16="http://schemas.microsoft.com/office/drawing/2014/main" id="{F60F0FD7-7070-415B-BC85-E322B5AF72AB}"/>
            </a:ext>
          </a:extLst>
        </xdr:cNvPr>
        <xdr:cNvSpPr/>
      </xdr:nvSpPr>
      <xdr:spPr>
        <a:xfrm rot="16200000">
          <a:off x="2832214" y="3566997"/>
          <a:ext cx="309699" cy="212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152400</xdr:colOff>
      <xdr:row>54</xdr:row>
      <xdr:rowOff>859969</xdr:rowOff>
    </xdr:from>
    <xdr:to>
      <xdr:col>3</xdr:col>
      <xdr:colOff>5529944</xdr:colOff>
      <xdr:row>58</xdr:row>
      <xdr:rowOff>620485</xdr:rowOff>
    </xdr:to>
    <xdr:pic>
      <xdr:nvPicPr>
        <xdr:cNvPr id="15" name="Imagen 14">
          <a:extLst>
            <a:ext uri="{FF2B5EF4-FFF2-40B4-BE49-F238E27FC236}">
              <a16:creationId xmlns:a16="http://schemas.microsoft.com/office/drawing/2014/main" id="{22ADDAD3-7406-4C63-884C-28E0574FF52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1645920" y="10057309"/>
          <a:ext cx="1338944" cy="735876"/>
        </a:xfrm>
        <a:prstGeom prst="rect">
          <a:avLst/>
        </a:prstGeom>
        <a:ln w="3175">
          <a:solidFill>
            <a:schemeClr val="tx1"/>
          </a:solidFill>
        </a:ln>
      </xdr:spPr>
    </xdr:pic>
    <xdr:clientData/>
  </xdr:twoCellAnchor>
  <xdr:oneCellAnchor>
    <xdr:from>
      <xdr:col>2</xdr:col>
      <xdr:colOff>2373084</xdr:colOff>
      <xdr:row>63</xdr:row>
      <xdr:rowOff>163283</xdr:rowOff>
    </xdr:from>
    <xdr:ext cx="8167205" cy="2623459"/>
    <xdr:pic>
      <xdr:nvPicPr>
        <xdr:cNvPr id="16" name="Imagen 15">
          <a:extLst>
            <a:ext uri="{FF2B5EF4-FFF2-40B4-BE49-F238E27FC236}">
              <a16:creationId xmlns:a16="http://schemas.microsoft.com/office/drawing/2014/main" id="{E9CE29B7-6205-4E35-868B-6B0F6E60EBA6}"/>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2243544" y="11684723"/>
          <a:ext cx="8167205" cy="2623459"/>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1926771</xdr:colOff>
      <xdr:row>64</xdr:row>
      <xdr:rowOff>359229</xdr:rowOff>
    </xdr:from>
    <xdr:to>
      <xdr:col>2</xdr:col>
      <xdr:colOff>2372166</xdr:colOff>
      <xdr:row>64</xdr:row>
      <xdr:rowOff>359229</xdr:rowOff>
    </xdr:to>
    <xdr:cxnSp macro="">
      <xdr:nvCxnSpPr>
        <xdr:cNvPr id="17" name="Conector recto de flecha 16">
          <a:extLst>
            <a:ext uri="{FF2B5EF4-FFF2-40B4-BE49-F238E27FC236}">
              <a16:creationId xmlns:a16="http://schemas.microsoft.com/office/drawing/2014/main" id="{59B49582-E521-4A7E-8AF5-E002681D1688}"/>
            </a:ext>
          </a:extLst>
        </xdr:cNvPr>
        <xdr:cNvCxnSpPr/>
      </xdr:nvCxnSpPr>
      <xdr:spPr>
        <a:xfrm flipH="1">
          <a:off x="2239191" y="11888289"/>
          <a:ext cx="343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2405741</xdr:colOff>
      <xdr:row>66</xdr:row>
      <xdr:rowOff>159953</xdr:rowOff>
    </xdr:from>
    <xdr:to>
      <xdr:col>2</xdr:col>
      <xdr:colOff>3296476</xdr:colOff>
      <xdr:row>66</xdr:row>
      <xdr:rowOff>424542</xdr:rowOff>
    </xdr:to>
    <xdr:sp macro="" textlink="">
      <xdr:nvSpPr>
        <xdr:cNvPr id="18" name="Abrir llave 17">
          <a:extLst>
            <a:ext uri="{FF2B5EF4-FFF2-40B4-BE49-F238E27FC236}">
              <a16:creationId xmlns:a16="http://schemas.microsoft.com/office/drawing/2014/main" id="{C19D7560-A223-41B3-8136-BD9ECD993E18}"/>
            </a:ext>
          </a:extLst>
        </xdr:cNvPr>
        <xdr:cNvSpPr/>
      </xdr:nvSpPr>
      <xdr:spPr>
        <a:xfrm rot="16200000">
          <a:off x="2227325" y="12240809"/>
          <a:ext cx="20747" cy="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4299861</xdr:colOff>
      <xdr:row>66</xdr:row>
      <xdr:rowOff>152403</xdr:rowOff>
    </xdr:from>
    <xdr:to>
      <xdr:col>3</xdr:col>
      <xdr:colOff>52860</xdr:colOff>
      <xdr:row>66</xdr:row>
      <xdr:rowOff>424543</xdr:rowOff>
    </xdr:to>
    <xdr:sp macro="" textlink="">
      <xdr:nvSpPr>
        <xdr:cNvPr id="19" name="Abrir llave 18">
          <a:extLst>
            <a:ext uri="{FF2B5EF4-FFF2-40B4-BE49-F238E27FC236}">
              <a16:creationId xmlns:a16="http://schemas.microsoft.com/office/drawing/2014/main" id="{73F9479B-996F-42C1-8A65-D842391BAD24}"/>
            </a:ext>
          </a:extLst>
        </xdr:cNvPr>
        <xdr:cNvSpPr/>
      </xdr:nvSpPr>
      <xdr:spPr>
        <a:xfrm rot="16200000">
          <a:off x="2253651" y="12211293"/>
          <a:ext cx="28300" cy="5067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647755</xdr:colOff>
      <xdr:row>66</xdr:row>
      <xdr:rowOff>157445</xdr:rowOff>
    </xdr:from>
    <xdr:to>
      <xdr:col>3</xdr:col>
      <xdr:colOff>1330568</xdr:colOff>
      <xdr:row>66</xdr:row>
      <xdr:rowOff>400986</xdr:rowOff>
    </xdr:to>
    <xdr:sp macro="" textlink="">
      <xdr:nvSpPr>
        <xdr:cNvPr id="20" name="Abrir llave 19">
          <a:extLst>
            <a:ext uri="{FF2B5EF4-FFF2-40B4-BE49-F238E27FC236}">
              <a16:creationId xmlns:a16="http://schemas.microsoft.com/office/drawing/2014/main" id="{4EBDFB71-B992-439C-BF89-0F74E4E9D70A}"/>
            </a:ext>
          </a:extLst>
        </xdr:cNvPr>
        <xdr:cNvSpPr/>
      </xdr:nvSpPr>
      <xdr:spPr>
        <a:xfrm rot="16200000">
          <a:off x="2924791" y="12190769"/>
          <a:ext cx="22561" cy="9607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2253343</xdr:colOff>
      <xdr:row>66</xdr:row>
      <xdr:rowOff>130629</xdr:rowOff>
    </xdr:from>
    <xdr:to>
      <xdr:col>3</xdr:col>
      <xdr:colOff>2253343</xdr:colOff>
      <xdr:row>66</xdr:row>
      <xdr:rowOff>424543</xdr:rowOff>
    </xdr:to>
    <xdr:cxnSp macro="">
      <xdr:nvCxnSpPr>
        <xdr:cNvPr id="21" name="Conector recto de flecha 20">
          <a:extLst>
            <a:ext uri="{FF2B5EF4-FFF2-40B4-BE49-F238E27FC236}">
              <a16:creationId xmlns:a16="http://schemas.microsoft.com/office/drawing/2014/main" id="{8390B731-2437-476E-97D6-9C48CA6B9531}"/>
            </a:ext>
          </a:extLst>
        </xdr:cNvPr>
        <xdr:cNvCxnSpPr/>
      </xdr:nvCxnSpPr>
      <xdr:spPr>
        <a:xfrm flipH="1">
          <a:off x="2984863" y="12200709"/>
          <a:ext cx="0" cy="5007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3276601</xdr:colOff>
      <xdr:row>66</xdr:row>
      <xdr:rowOff>130629</xdr:rowOff>
    </xdr:from>
    <xdr:to>
      <xdr:col>3</xdr:col>
      <xdr:colOff>3276601</xdr:colOff>
      <xdr:row>66</xdr:row>
      <xdr:rowOff>424543</xdr:rowOff>
    </xdr:to>
    <xdr:cxnSp macro="">
      <xdr:nvCxnSpPr>
        <xdr:cNvPr id="22" name="Conector recto de flecha 21">
          <a:extLst>
            <a:ext uri="{FF2B5EF4-FFF2-40B4-BE49-F238E27FC236}">
              <a16:creationId xmlns:a16="http://schemas.microsoft.com/office/drawing/2014/main" id="{4509CFF4-B1F7-4A1E-A77B-DB4CC9FB27E9}"/>
            </a:ext>
          </a:extLst>
        </xdr:cNvPr>
        <xdr:cNvCxnSpPr/>
      </xdr:nvCxnSpPr>
      <xdr:spPr>
        <a:xfrm flipH="1">
          <a:off x="2987041" y="12200709"/>
          <a:ext cx="0" cy="5007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5181601</xdr:colOff>
      <xdr:row>66</xdr:row>
      <xdr:rowOff>141514</xdr:rowOff>
    </xdr:from>
    <xdr:to>
      <xdr:col>3</xdr:col>
      <xdr:colOff>5181601</xdr:colOff>
      <xdr:row>66</xdr:row>
      <xdr:rowOff>435428</xdr:rowOff>
    </xdr:to>
    <xdr:cxnSp macro="">
      <xdr:nvCxnSpPr>
        <xdr:cNvPr id="23" name="Conector recto de flecha 22">
          <a:extLst>
            <a:ext uri="{FF2B5EF4-FFF2-40B4-BE49-F238E27FC236}">
              <a16:creationId xmlns:a16="http://schemas.microsoft.com/office/drawing/2014/main" id="{0BC62C2F-49AE-4093-8F36-03C790CF78BF}"/>
            </a:ext>
          </a:extLst>
        </xdr:cNvPr>
        <xdr:cNvCxnSpPr/>
      </xdr:nvCxnSpPr>
      <xdr:spPr>
        <a:xfrm flipH="1">
          <a:off x="2987041" y="12211594"/>
          <a:ext cx="0" cy="4245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283029</xdr:colOff>
      <xdr:row>69</xdr:row>
      <xdr:rowOff>131164</xdr:rowOff>
    </xdr:from>
    <xdr:ext cx="6633882" cy="262644"/>
    <xdr:pic>
      <xdr:nvPicPr>
        <xdr:cNvPr id="24" name="Imagen 23">
          <a:extLst>
            <a:ext uri="{FF2B5EF4-FFF2-40B4-BE49-F238E27FC236}">
              <a16:creationId xmlns:a16="http://schemas.microsoft.com/office/drawing/2014/main" id="{D00B935D-C725-4142-96E5-80FB462C518C}"/>
            </a:ext>
          </a:extLst>
        </xdr:cNvPr>
        <xdr:cNvPicPr>
          <a:picLocks noChangeAspect="1"/>
        </xdr:cNvPicPr>
      </xdr:nvPicPr>
      <xdr:blipFill rotWithShape="1">
        <a:blip xmlns:r="http://schemas.openxmlformats.org/officeDocument/2006/relationships" r:embed="rId6"/>
        <a:srcRect l="4319" t="87316" r="39399" b="9101"/>
        <a:stretch/>
      </xdr:blipFill>
      <xdr:spPr>
        <a:xfrm>
          <a:off x="1776549" y="12749884"/>
          <a:ext cx="6633882" cy="262644"/>
        </a:xfrm>
        <a:prstGeom prst="rect">
          <a:avLst/>
        </a:prstGeom>
      </xdr:spPr>
    </xdr:pic>
    <xdr:clientData/>
  </xdr:oneCellAnchor>
  <xdr:twoCellAnchor>
    <xdr:from>
      <xdr:col>2</xdr:col>
      <xdr:colOff>1815995</xdr:colOff>
      <xdr:row>69</xdr:row>
      <xdr:rowOff>97972</xdr:rowOff>
    </xdr:from>
    <xdr:to>
      <xdr:col>3</xdr:col>
      <xdr:colOff>1388898</xdr:colOff>
      <xdr:row>69</xdr:row>
      <xdr:rowOff>465525</xdr:rowOff>
    </xdr:to>
    <xdr:sp macro="" textlink="">
      <xdr:nvSpPr>
        <xdr:cNvPr id="25" name="Elipse 24">
          <a:extLst>
            <a:ext uri="{FF2B5EF4-FFF2-40B4-BE49-F238E27FC236}">
              <a16:creationId xmlns:a16="http://schemas.microsoft.com/office/drawing/2014/main" id="{B41F9446-DC2F-4804-A084-65F2CAE1235A}"/>
            </a:ext>
          </a:extLst>
        </xdr:cNvPr>
        <xdr:cNvSpPr/>
      </xdr:nvSpPr>
      <xdr:spPr>
        <a:xfrm>
          <a:off x="2242715" y="12716692"/>
          <a:ext cx="746383" cy="85613"/>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119745</xdr:colOff>
      <xdr:row>89</xdr:row>
      <xdr:rowOff>163288</xdr:rowOff>
    </xdr:from>
    <xdr:ext cx="10647966" cy="3243941"/>
    <xdr:pic>
      <xdr:nvPicPr>
        <xdr:cNvPr id="26" name="Imagen 25">
          <a:extLst>
            <a:ext uri="{FF2B5EF4-FFF2-40B4-BE49-F238E27FC236}">
              <a16:creationId xmlns:a16="http://schemas.microsoft.com/office/drawing/2014/main" id="{F18AB401-60BF-40CB-BB16-E3B4DBE1F2F7}"/>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613265" y="16439608"/>
          <a:ext cx="10647966" cy="3243941"/>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571500</xdr:colOff>
      <xdr:row>2</xdr:row>
      <xdr:rowOff>76200</xdr:rowOff>
    </xdr:from>
    <xdr:to>
      <xdr:col>4</xdr:col>
      <xdr:colOff>1146709</xdr:colOff>
      <xdr:row>2</xdr:row>
      <xdr:rowOff>1076324</xdr:rowOff>
    </xdr:to>
    <xdr:pic>
      <xdr:nvPicPr>
        <xdr:cNvPr id="3" name="Imagen 2">
          <a:extLst>
            <a:ext uri="{FF2B5EF4-FFF2-40B4-BE49-F238E27FC236}">
              <a16:creationId xmlns:a16="http://schemas.microsoft.com/office/drawing/2014/main" id="{387F2E53-EA7A-4B76-849E-2CC0D0035D6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95600" y="476250"/>
          <a:ext cx="5604409"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1091046</xdr:colOff>
      <xdr:row>3</xdr:row>
      <xdr:rowOff>103909</xdr:rowOff>
    </xdr:from>
    <xdr:to>
      <xdr:col>4</xdr:col>
      <xdr:colOff>149182</xdr:colOff>
      <xdr:row>3</xdr:row>
      <xdr:rowOff>1104033</xdr:rowOff>
    </xdr:to>
    <xdr:pic>
      <xdr:nvPicPr>
        <xdr:cNvPr id="3" name="Imagen 2">
          <a:extLst>
            <a:ext uri="{FF2B5EF4-FFF2-40B4-BE49-F238E27FC236}">
              <a16:creationId xmlns:a16="http://schemas.microsoft.com/office/drawing/2014/main" id="{55D38442-7B4E-4374-A27D-4098EE9C14B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035137" y="692727"/>
          <a:ext cx="5604409"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883228</xdr:colOff>
      <xdr:row>3</xdr:row>
      <xdr:rowOff>207818</xdr:rowOff>
    </xdr:from>
    <xdr:to>
      <xdr:col>3</xdr:col>
      <xdr:colOff>4686546</xdr:colOff>
      <xdr:row>3</xdr:row>
      <xdr:rowOff>1207942</xdr:rowOff>
    </xdr:to>
    <xdr:pic>
      <xdr:nvPicPr>
        <xdr:cNvPr id="3" name="Imagen 2">
          <a:extLst>
            <a:ext uri="{FF2B5EF4-FFF2-40B4-BE49-F238E27FC236}">
              <a16:creationId xmlns:a16="http://schemas.microsoft.com/office/drawing/2014/main" id="{772E4F71-84C7-4199-8EC3-DB23C5B6C0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27319" y="796636"/>
          <a:ext cx="5604409"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523875</xdr:colOff>
      <xdr:row>3</xdr:row>
      <xdr:rowOff>95250</xdr:rowOff>
    </xdr:from>
    <xdr:to>
      <xdr:col>3</xdr:col>
      <xdr:colOff>4318534</xdr:colOff>
      <xdr:row>3</xdr:row>
      <xdr:rowOff>1095374</xdr:rowOff>
    </xdr:to>
    <xdr:pic>
      <xdr:nvPicPr>
        <xdr:cNvPr id="3" name="Imagen 2">
          <a:extLst>
            <a:ext uri="{FF2B5EF4-FFF2-40B4-BE49-F238E27FC236}">
              <a16:creationId xmlns:a16="http://schemas.microsoft.com/office/drawing/2014/main" id="{A40F4B74-C211-40C7-840C-F1875AB4641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76625" y="666750"/>
          <a:ext cx="5604409"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523875</xdr:colOff>
      <xdr:row>3</xdr:row>
      <xdr:rowOff>95250</xdr:rowOff>
    </xdr:from>
    <xdr:to>
      <xdr:col>3</xdr:col>
      <xdr:colOff>4318534</xdr:colOff>
      <xdr:row>3</xdr:row>
      <xdr:rowOff>1095374</xdr:rowOff>
    </xdr:to>
    <xdr:pic>
      <xdr:nvPicPr>
        <xdr:cNvPr id="2" name="Imagen 1">
          <a:extLst>
            <a:ext uri="{FF2B5EF4-FFF2-40B4-BE49-F238E27FC236}">
              <a16:creationId xmlns:a16="http://schemas.microsoft.com/office/drawing/2014/main" id="{2D5EE1D8-59FE-4F89-ABDB-7B0B414D334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49015" y="674370"/>
          <a:ext cx="5646319" cy="10001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523875</xdr:colOff>
      <xdr:row>3</xdr:row>
      <xdr:rowOff>95250</xdr:rowOff>
    </xdr:from>
    <xdr:to>
      <xdr:col>3</xdr:col>
      <xdr:colOff>4318534</xdr:colOff>
      <xdr:row>3</xdr:row>
      <xdr:rowOff>1095374</xdr:rowOff>
    </xdr:to>
    <xdr:pic>
      <xdr:nvPicPr>
        <xdr:cNvPr id="2" name="Imagen 1">
          <a:extLst>
            <a:ext uri="{FF2B5EF4-FFF2-40B4-BE49-F238E27FC236}">
              <a16:creationId xmlns:a16="http://schemas.microsoft.com/office/drawing/2014/main" id="{73684896-75E7-49B6-9098-3DAE4FB285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49015" y="674370"/>
          <a:ext cx="5646319" cy="10001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01"/>
  <sheetViews>
    <sheetView zoomScale="70" zoomScaleNormal="70" workbookViewId="0">
      <selection activeCell="F12" sqref="F12"/>
    </sheetView>
  </sheetViews>
  <sheetFormatPr baseColWidth="10" defaultColWidth="10.81640625" defaultRowHeight="14.5"/>
  <cols>
    <col min="1" max="2" width="1.453125" style="1" customWidth="1"/>
    <col min="3" max="3" width="73.1796875" style="1" customWidth="1"/>
    <col min="4" max="4" width="85.81640625" style="1" customWidth="1"/>
    <col min="5" max="5" width="1.453125" style="1" customWidth="1"/>
    <col min="6" max="16384" width="10.81640625" style="1"/>
  </cols>
  <sheetData>
    <row r="1" spans="2:5" ht="7.5" customHeight="1" thickBot="1"/>
    <row r="2" spans="2:5" ht="8.15" customHeight="1" thickTop="1">
      <c r="B2" s="2"/>
      <c r="C2" s="3"/>
      <c r="D2" s="3"/>
      <c r="E2" s="4"/>
    </row>
    <row r="3" spans="2:5" ht="63.75" customHeight="1">
      <c r="B3" s="5"/>
      <c r="C3" s="84" t="s">
        <v>134</v>
      </c>
      <c r="D3" s="85"/>
      <c r="E3" s="6"/>
    </row>
    <row r="4" spans="2:5">
      <c r="B4" s="5"/>
      <c r="C4" s="83"/>
      <c r="D4" s="83"/>
      <c r="E4" s="6"/>
    </row>
    <row r="5" spans="2:5">
      <c r="B5" s="5"/>
      <c r="C5" s="83"/>
      <c r="D5" s="83"/>
      <c r="E5" s="6"/>
    </row>
    <row r="6" spans="2:5">
      <c r="B6" s="5"/>
      <c r="C6" s="83"/>
      <c r="D6" s="83"/>
      <c r="E6" s="6"/>
    </row>
    <row r="7" spans="2:5">
      <c r="B7" s="5"/>
      <c r="C7" s="83"/>
      <c r="D7" s="83"/>
      <c r="E7" s="6"/>
    </row>
    <row r="8" spans="2:5" ht="20.149999999999999" customHeight="1">
      <c r="B8" s="5"/>
      <c r="C8" s="83"/>
      <c r="D8" s="83"/>
      <c r="E8" s="6"/>
    </row>
    <row r="9" spans="2:5" ht="18" customHeight="1">
      <c r="B9" s="5"/>
      <c r="C9" s="83"/>
      <c r="D9" s="83"/>
      <c r="E9" s="6"/>
    </row>
    <row r="10" spans="2:5">
      <c r="B10" s="5"/>
      <c r="C10" s="83"/>
      <c r="D10" s="83"/>
      <c r="E10" s="6"/>
    </row>
    <row r="11" spans="2:5" ht="108" customHeight="1">
      <c r="B11" s="5"/>
      <c r="C11" s="83"/>
      <c r="D11" s="83"/>
      <c r="E11" s="6"/>
    </row>
    <row r="12" spans="2:5">
      <c r="B12" s="5"/>
      <c r="C12" s="83"/>
      <c r="D12" s="83"/>
      <c r="E12" s="6"/>
    </row>
    <row r="13" spans="2:5">
      <c r="B13" s="5"/>
      <c r="C13" s="83"/>
      <c r="D13" s="83"/>
      <c r="E13" s="6"/>
    </row>
    <row r="14" spans="2:5" ht="17.149999999999999" customHeight="1">
      <c r="B14" s="5"/>
      <c r="C14" s="83"/>
      <c r="D14" s="83"/>
      <c r="E14" s="6"/>
    </row>
    <row r="15" spans="2:5">
      <c r="B15" s="5"/>
      <c r="C15" s="83"/>
      <c r="D15" s="83"/>
      <c r="E15" s="6"/>
    </row>
    <row r="16" spans="2:5">
      <c r="B16" s="5"/>
      <c r="C16" s="83"/>
      <c r="D16" s="83"/>
      <c r="E16" s="6"/>
    </row>
    <row r="17" spans="2:6">
      <c r="B17" s="5"/>
      <c r="C17" s="83"/>
      <c r="D17" s="83"/>
      <c r="E17" s="6"/>
    </row>
    <row r="18" spans="2:6">
      <c r="B18" s="5"/>
      <c r="C18" s="83"/>
      <c r="D18" s="83"/>
      <c r="E18" s="6"/>
    </row>
    <row r="19" spans="2:6">
      <c r="B19" s="5"/>
      <c r="C19" s="83"/>
      <c r="D19" s="83"/>
      <c r="E19" s="6"/>
    </row>
    <row r="20" spans="2:6">
      <c r="B20" s="5"/>
      <c r="C20" s="83"/>
      <c r="D20" s="83"/>
      <c r="E20" s="6"/>
    </row>
    <row r="21" spans="2:6">
      <c r="B21" s="5"/>
      <c r="C21" s="83"/>
      <c r="D21" s="83"/>
      <c r="E21" s="6"/>
    </row>
    <row r="22" spans="2:6">
      <c r="B22" s="5"/>
      <c r="C22" s="83"/>
      <c r="D22" s="83"/>
      <c r="E22" s="6"/>
    </row>
    <row r="23" spans="2:6" ht="35.15" customHeight="1">
      <c r="B23" s="5"/>
      <c r="C23" s="83"/>
      <c r="D23" s="83"/>
      <c r="E23" s="6"/>
    </row>
    <row r="24" spans="2:6" ht="17.149999999999999" customHeight="1">
      <c r="B24" s="5"/>
      <c r="C24" s="86" t="s">
        <v>0</v>
      </c>
      <c r="D24" s="86"/>
      <c r="E24" s="6"/>
    </row>
    <row r="25" spans="2:6" ht="18.5">
      <c r="B25" s="5"/>
      <c r="C25" s="62" t="s">
        <v>1</v>
      </c>
      <c r="D25" s="59" t="s">
        <v>133</v>
      </c>
      <c r="E25" s="7"/>
      <c r="F25" s="8"/>
    </row>
    <row r="26" spans="2:6" ht="18.5">
      <c r="B26" s="5"/>
      <c r="C26" s="57" t="s">
        <v>132</v>
      </c>
      <c r="D26" s="59" t="s">
        <v>131</v>
      </c>
      <c r="E26" s="7"/>
      <c r="F26" s="8"/>
    </row>
    <row r="27" spans="2:6" ht="55.5">
      <c r="B27" s="5"/>
      <c r="C27" s="57" t="s">
        <v>2</v>
      </c>
      <c r="D27" s="59" t="s">
        <v>130</v>
      </c>
      <c r="E27" s="7"/>
      <c r="F27" s="8"/>
    </row>
    <row r="28" spans="2:6" ht="38.5" customHeight="1">
      <c r="B28" s="5"/>
      <c r="C28" s="57" t="s">
        <v>4</v>
      </c>
      <c r="D28" s="59" t="s">
        <v>129</v>
      </c>
      <c r="E28" s="7"/>
      <c r="F28" s="9"/>
    </row>
    <row r="29" spans="2:6" ht="74">
      <c r="B29" s="5"/>
      <c r="C29" s="62" t="s">
        <v>5</v>
      </c>
      <c r="D29" s="59" t="s">
        <v>128</v>
      </c>
      <c r="E29" s="7"/>
      <c r="F29" s="9"/>
    </row>
    <row r="30" spans="2:6" ht="78.650000000000006" customHeight="1">
      <c r="B30" s="5"/>
      <c r="C30" s="62" t="s">
        <v>6</v>
      </c>
      <c r="D30" s="59" t="s">
        <v>127</v>
      </c>
      <c r="E30" s="7"/>
      <c r="F30" s="9"/>
    </row>
    <row r="31" spans="2:6" ht="24" customHeight="1">
      <c r="B31" s="5"/>
      <c r="C31" s="62" t="s">
        <v>7</v>
      </c>
      <c r="D31" s="59" t="s">
        <v>126</v>
      </c>
      <c r="E31" s="7"/>
      <c r="F31" s="9"/>
    </row>
    <row r="32" spans="2:6" ht="78" customHeight="1">
      <c r="B32" s="5"/>
      <c r="C32" s="57" t="s">
        <v>8</v>
      </c>
      <c r="D32" s="59" t="s">
        <v>125</v>
      </c>
      <c r="E32" s="7"/>
      <c r="F32" s="9"/>
    </row>
    <row r="33" spans="2:6" ht="37">
      <c r="B33" s="5"/>
      <c r="C33" s="57" t="s">
        <v>9</v>
      </c>
      <c r="D33" s="59" t="s">
        <v>124</v>
      </c>
      <c r="E33" s="7"/>
      <c r="F33" s="8"/>
    </row>
    <row r="34" spans="2:6" ht="18.5">
      <c r="B34" s="5"/>
      <c r="C34" s="57" t="s">
        <v>10</v>
      </c>
      <c r="D34" s="59" t="s">
        <v>123</v>
      </c>
      <c r="E34" s="7"/>
      <c r="F34" s="9"/>
    </row>
    <row r="35" spans="2:6" ht="37">
      <c r="B35" s="5"/>
      <c r="C35" s="57" t="s">
        <v>11</v>
      </c>
      <c r="D35" s="59" t="s">
        <v>122</v>
      </c>
      <c r="E35" s="7"/>
      <c r="F35" s="9"/>
    </row>
    <row r="36" spans="2:6" ht="63" customHeight="1">
      <c r="B36" s="5"/>
      <c r="C36" s="57" t="s">
        <v>12</v>
      </c>
      <c r="D36" s="61" t="s">
        <v>121</v>
      </c>
      <c r="E36" s="7"/>
      <c r="F36" s="9"/>
    </row>
    <row r="37" spans="2:6" ht="55.5">
      <c r="B37" s="5"/>
      <c r="C37" s="57" t="s">
        <v>13</v>
      </c>
      <c r="D37" s="61" t="s">
        <v>120</v>
      </c>
      <c r="E37" s="7"/>
      <c r="F37" s="9"/>
    </row>
    <row r="38" spans="2:6" ht="84.65" customHeight="1">
      <c r="B38" s="5"/>
      <c r="C38" s="57" t="s">
        <v>119</v>
      </c>
      <c r="D38" s="60" t="s">
        <v>118</v>
      </c>
      <c r="E38" s="7"/>
      <c r="F38" s="9"/>
    </row>
    <row r="39" spans="2:6" ht="74">
      <c r="B39" s="5"/>
      <c r="C39" s="57" t="s">
        <v>14</v>
      </c>
      <c r="D39" s="59" t="s">
        <v>117</v>
      </c>
      <c r="E39" s="7"/>
      <c r="F39" s="9"/>
    </row>
    <row r="40" spans="2:6" ht="74">
      <c r="B40" s="5"/>
      <c r="C40" s="57" t="s">
        <v>116</v>
      </c>
      <c r="D40" s="59" t="s">
        <v>115</v>
      </c>
      <c r="E40" s="7"/>
      <c r="F40" s="8"/>
    </row>
    <row r="41" spans="2:6" ht="136.15" customHeight="1">
      <c r="B41" s="5"/>
      <c r="C41" s="57" t="s">
        <v>100</v>
      </c>
      <c r="D41" s="59" t="s">
        <v>114</v>
      </c>
      <c r="E41" s="7"/>
      <c r="F41" s="8"/>
    </row>
    <row r="42" spans="2:6" ht="54.65" customHeight="1">
      <c r="B42" s="5"/>
      <c r="C42" s="87" t="s">
        <v>15</v>
      </c>
      <c r="D42" s="58" t="s">
        <v>98</v>
      </c>
      <c r="E42" s="7"/>
      <c r="F42" s="8"/>
    </row>
    <row r="43" spans="2:6" ht="55.9" customHeight="1">
      <c r="B43" s="5"/>
      <c r="C43" s="88"/>
      <c r="D43" s="58" t="s">
        <v>113</v>
      </c>
      <c r="E43" s="7"/>
      <c r="F43" s="8"/>
    </row>
    <row r="44" spans="2:6" ht="14.5" customHeight="1">
      <c r="B44" s="5"/>
      <c r="C44" s="89" t="s">
        <v>112</v>
      </c>
      <c r="D44" s="90"/>
      <c r="E44" s="6"/>
    </row>
    <row r="45" spans="2:6">
      <c r="B45" s="5"/>
      <c r="C45" s="90"/>
      <c r="D45" s="90"/>
      <c r="E45" s="6"/>
    </row>
    <row r="46" spans="2:6">
      <c r="B46" s="5"/>
      <c r="C46" s="90"/>
      <c r="D46" s="90"/>
      <c r="E46" s="6"/>
    </row>
    <row r="47" spans="2:6">
      <c r="B47" s="5"/>
      <c r="C47" s="90"/>
      <c r="D47" s="90"/>
      <c r="E47" s="6"/>
    </row>
    <row r="48" spans="2:6">
      <c r="B48" s="5"/>
      <c r="C48" s="90"/>
      <c r="D48" s="90"/>
      <c r="E48" s="6"/>
    </row>
    <row r="49" spans="2:5">
      <c r="B49" s="5"/>
      <c r="C49" s="90"/>
      <c r="D49" s="90"/>
      <c r="E49" s="6"/>
    </row>
    <row r="50" spans="2:5">
      <c r="B50" s="5"/>
      <c r="C50" s="90"/>
      <c r="D50" s="90"/>
      <c r="E50" s="6"/>
    </row>
    <row r="51" spans="2:5">
      <c r="B51" s="5"/>
      <c r="C51" s="90"/>
      <c r="D51" s="90"/>
      <c r="E51" s="6"/>
    </row>
    <row r="52" spans="2:5">
      <c r="B52" s="5"/>
      <c r="C52" s="90"/>
      <c r="D52" s="90"/>
      <c r="E52" s="6"/>
    </row>
    <row r="53" spans="2:5">
      <c r="B53" s="5"/>
      <c r="C53" s="90"/>
      <c r="D53" s="90"/>
      <c r="E53" s="6"/>
    </row>
    <row r="54" spans="2:5" ht="70" customHeight="1">
      <c r="B54" s="5"/>
      <c r="C54" s="90"/>
      <c r="D54" s="90"/>
      <c r="E54" s="6"/>
    </row>
    <row r="55" spans="2:5" ht="70" customHeight="1">
      <c r="B55" s="5"/>
      <c r="C55" s="90"/>
      <c r="D55" s="90"/>
      <c r="E55" s="6"/>
    </row>
    <row r="56" spans="2:5" ht="70" customHeight="1">
      <c r="B56" s="5"/>
      <c r="C56" s="90"/>
      <c r="D56" s="90"/>
      <c r="E56" s="6"/>
    </row>
    <row r="57" spans="2:5" ht="70" customHeight="1">
      <c r="B57" s="5"/>
      <c r="C57" s="90"/>
      <c r="D57" s="90"/>
      <c r="E57" s="6"/>
    </row>
    <row r="58" spans="2:5" ht="70" customHeight="1">
      <c r="B58" s="5"/>
      <c r="C58" s="90"/>
      <c r="D58" s="90"/>
      <c r="E58" s="6"/>
    </row>
    <row r="59" spans="2:5" ht="70" customHeight="1">
      <c r="B59" s="5"/>
      <c r="C59" s="90"/>
      <c r="D59" s="90"/>
      <c r="E59" s="6"/>
    </row>
    <row r="60" spans="2:5">
      <c r="B60" s="5"/>
      <c r="C60" s="90"/>
      <c r="D60" s="90"/>
      <c r="E60" s="6"/>
    </row>
    <row r="61" spans="2:5">
      <c r="B61" s="5"/>
      <c r="C61" s="90"/>
      <c r="D61" s="90"/>
      <c r="E61" s="6"/>
    </row>
    <row r="62" spans="2:5" ht="20">
      <c r="B62" s="5"/>
      <c r="C62" s="86" t="s">
        <v>16</v>
      </c>
      <c r="D62" s="86"/>
      <c r="E62" s="6"/>
    </row>
    <row r="63" spans="2:5">
      <c r="B63" s="5"/>
      <c r="C63" s="91"/>
      <c r="D63" s="92"/>
      <c r="E63" s="6"/>
    </row>
    <row r="64" spans="2:5" ht="70" customHeight="1">
      <c r="B64" s="5"/>
      <c r="C64" s="93"/>
      <c r="D64" s="94"/>
      <c r="E64" s="6"/>
    </row>
    <row r="65" spans="2:5" ht="70" customHeight="1">
      <c r="B65" s="5"/>
      <c r="C65" s="93"/>
      <c r="D65" s="94"/>
      <c r="E65" s="6"/>
    </row>
    <row r="66" spans="2:5" ht="70" customHeight="1">
      <c r="B66" s="5"/>
      <c r="C66" s="93"/>
      <c r="D66" s="94"/>
      <c r="E66" s="6"/>
    </row>
    <row r="67" spans="2:5" ht="70" customHeight="1">
      <c r="B67" s="5"/>
      <c r="C67" s="93"/>
      <c r="D67" s="94"/>
      <c r="E67" s="6"/>
    </row>
    <row r="68" spans="2:5">
      <c r="B68" s="5"/>
      <c r="C68" s="93"/>
      <c r="D68" s="94"/>
      <c r="E68" s="6"/>
    </row>
    <row r="69" spans="2:5">
      <c r="B69" s="5"/>
      <c r="C69" s="93"/>
      <c r="D69" s="94"/>
      <c r="E69" s="6"/>
    </row>
    <row r="70" spans="2:5" ht="48.65" customHeight="1">
      <c r="B70" s="5"/>
      <c r="C70" s="93"/>
      <c r="D70" s="94"/>
      <c r="E70" s="6"/>
    </row>
    <row r="71" spans="2:5" ht="20">
      <c r="B71" s="5"/>
      <c r="C71" s="95" t="s">
        <v>17</v>
      </c>
      <c r="D71" s="95"/>
      <c r="E71" s="6"/>
    </row>
    <row r="72" spans="2:5" ht="73">
      <c r="B72" s="5"/>
      <c r="C72" s="57" t="s">
        <v>18</v>
      </c>
      <c r="D72" s="55" t="s">
        <v>111</v>
      </c>
      <c r="E72" s="7"/>
    </row>
    <row r="73" spans="2:5" ht="63" customHeight="1">
      <c r="B73" s="5"/>
      <c r="C73" s="54" t="s">
        <v>19</v>
      </c>
      <c r="D73" s="55" t="s">
        <v>110</v>
      </c>
      <c r="E73" s="7"/>
    </row>
    <row r="74" spans="2:5" ht="38.5" customHeight="1">
      <c r="B74" s="5"/>
      <c r="C74" s="54" t="s">
        <v>20</v>
      </c>
      <c r="D74" s="55" t="s">
        <v>3</v>
      </c>
      <c r="E74" s="7"/>
    </row>
    <row r="75" spans="2:5" ht="28.15" customHeight="1">
      <c r="B75" s="5"/>
      <c r="C75" s="54" t="s">
        <v>21</v>
      </c>
      <c r="D75" s="55" t="s">
        <v>109</v>
      </c>
      <c r="E75" s="7"/>
    </row>
    <row r="76" spans="2:5" ht="44.5" customHeight="1">
      <c r="B76" s="5"/>
      <c r="C76" s="54" t="s">
        <v>22</v>
      </c>
      <c r="D76" s="55" t="s">
        <v>108</v>
      </c>
      <c r="E76" s="7"/>
    </row>
    <row r="77" spans="2:5" ht="37">
      <c r="B77" s="5"/>
      <c r="C77" s="54" t="s">
        <v>23</v>
      </c>
      <c r="D77" s="55" t="s">
        <v>24</v>
      </c>
      <c r="E77" s="7"/>
    </row>
    <row r="78" spans="2:5" ht="43.9" customHeight="1">
      <c r="B78" s="5"/>
      <c r="C78" s="56" t="s">
        <v>25</v>
      </c>
      <c r="D78" s="55" t="s">
        <v>107</v>
      </c>
      <c r="E78" s="7"/>
    </row>
    <row r="79" spans="2:5" ht="37">
      <c r="B79" s="5"/>
      <c r="C79" s="54" t="s">
        <v>26</v>
      </c>
      <c r="D79" s="55" t="s">
        <v>106</v>
      </c>
      <c r="E79" s="7"/>
    </row>
    <row r="80" spans="2:5" ht="37">
      <c r="B80" s="5"/>
      <c r="C80" s="54" t="s">
        <v>27</v>
      </c>
      <c r="D80" s="55" t="s">
        <v>28</v>
      </c>
      <c r="E80" s="7"/>
    </row>
    <row r="81" spans="2:5" ht="37">
      <c r="B81" s="5"/>
      <c r="C81" s="54" t="s">
        <v>29</v>
      </c>
      <c r="D81" s="55" t="s">
        <v>105</v>
      </c>
      <c r="E81" s="7"/>
    </row>
    <row r="82" spans="2:5" ht="18.5">
      <c r="B82" s="5"/>
      <c r="C82" s="54" t="s">
        <v>30</v>
      </c>
      <c r="D82" s="55" t="s">
        <v>104</v>
      </c>
      <c r="E82" s="7"/>
    </row>
    <row r="83" spans="2:5" ht="37">
      <c r="B83" s="5"/>
      <c r="C83" s="54" t="s">
        <v>31</v>
      </c>
      <c r="D83" s="55" t="s">
        <v>103</v>
      </c>
      <c r="E83" s="7"/>
    </row>
    <row r="84" spans="2:5" ht="39.65" customHeight="1">
      <c r="B84" s="5"/>
      <c r="C84" s="54" t="s">
        <v>32</v>
      </c>
      <c r="D84" s="55" t="s">
        <v>102</v>
      </c>
      <c r="E84" s="7"/>
    </row>
    <row r="85" spans="2:5" ht="81.650000000000006" customHeight="1">
      <c r="B85" s="5"/>
      <c r="C85" s="54" t="s">
        <v>33</v>
      </c>
      <c r="D85" s="55" t="s">
        <v>101</v>
      </c>
      <c r="E85" s="7"/>
    </row>
    <row r="86" spans="2:5" ht="109.9" customHeight="1">
      <c r="B86" s="5"/>
      <c r="C86" s="54" t="s">
        <v>100</v>
      </c>
      <c r="D86" s="53" t="s">
        <v>99</v>
      </c>
      <c r="E86" s="7"/>
    </row>
    <row r="87" spans="2:5" ht="66" customHeight="1">
      <c r="B87" s="5"/>
      <c r="C87" s="96" t="s">
        <v>34</v>
      </c>
      <c r="D87" s="52" t="s">
        <v>98</v>
      </c>
      <c r="E87" s="7"/>
    </row>
    <row r="88" spans="2:5" ht="54.65" customHeight="1">
      <c r="B88" s="5"/>
      <c r="C88" s="97"/>
      <c r="D88" s="51" t="s">
        <v>97</v>
      </c>
      <c r="E88" s="7"/>
    </row>
    <row r="89" spans="2:5" ht="187.5" customHeight="1">
      <c r="B89" s="5"/>
      <c r="C89" s="98" t="s">
        <v>96</v>
      </c>
      <c r="D89" s="99"/>
      <c r="E89" s="6"/>
    </row>
    <row r="90" spans="2:5" ht="70" customHeight="1">
      <c r="B90" s="5"/>
      <c r="C90" s="83"/>
      <c r="D90" s="83"/>
      <c r="E90" s="6"/>
    </row>
    <row r="91" spans="2:5" ht="70" customHeight="1">
      <c r="B91" s="5"/>
      <c r="C91" s="83"/>
      <c r="D91" s="83"/>
      <c r="E91" s="6"/>
    </row>
    <row r="92" spans="2:5" ht="70" customHeight="1">
      <c r="B92" s="5"/>
      <c r="C92" s="83"/>
      <c r="D92" s="83"/>
      <c r="E92" s="6"/>
    </row>
    <row r="93" spans="2:5" ht="70" customHeight="1">
      <c r="B93" s="5"/>
      <c r="C93" s="83"/>
      <c r="D93" s="83"/>
      <c r="E93" s="6"/>
    </row>
    <row r="94" spans="2:5">
      <c r="B94" s="5"/>
      <c r="C94" s="83"/>
      <c r="D94" s="83"/>
      <c r="E94" s="6"/>
    </row>
    <row r="95" spans="2:5" ht="8.15" customHeight="1" thickBot="1">
      <c r="B95" s="10"/>
      <c r="C95" s="11"/>
      <c r="D95" s="11"/>
      <c r="E95" s="12"/>
    </row>
    <row r="96" spans="2:5" ht="15" thickTop="1"/>
    <row r="97" spans="3:3" hidden="1"/>
    <row r="98" spans="3:3" hidden="1">
      <c r="C98" s="1" t="s">
        <v>95</v>
      </c>
    </row>
    <row r="99" spans="3:3" hidden="1">
      <c r="C99" s="1" t="s">
        <v>94</v>
      </c>
    </row>
    <row r="100" spans="3:3" hidden="1">
      <c r="C100" s="1" t="s">
        <v>93</v>
      </c>
    </row>
    <row r="101" spans="3:3" hidden="1"/>
  </sheetData>
  <mergeCells count="11">
    <mergeCell ref="C90:D94"/>
    <mergeCell ref="C3:D3"/>
    <mergeCell ref="C4:D23"/>
    <mergeCell ref="C24:D24"/>
    <mergeCell ref="C42:C43"/>
    <mergeCell ref="C44:D61"/>
    <mergeCell ref="C62:D62"/>
    <mergeCell ref="C63:D70"/>
    <mergeCell ref="C71:D71"/>
    <mergeCell ref="C87:C88"/>
    <mergeCell ref="C89:D89"/>
  </mergeCells>
  <hyperlinks>
    <hyperlink ref="C28" location="Actividades!E7" display="Año Programado"/>
    <hyperlink ref="C30" location="Actividades!H7" display="% a ejecutar"/>
    <hyperlink ref="C31" location="Actividades!I7" display="% ejecutado"/>
    <hyperlink ref="C32" location="Actividades!J7" display="Ejecución"/>
    <hyperlink ref="C34" location="Actividades!L7" display="Municipio "/>
    <hyperlink ref="C35" location="Actividades!M7" display="Vereda"/>
    <hyperlink ref="C36" location="Actividades!N7" display="Coordenadas x"/>
    <hyperlink ref="C37" location="Actividades!O7" display="Coordenadas y"/>
    <hyperlink ref="C39" location="Actividades!Q6" display="Evidencias"/>
    <hyperlink ref="C40" location="Actividades!Q7" display="Observaciones"/>
    <hyperlink ref="C27" location="Actividades!D7" display="Actividad "/>
    <hyperlink ref="C33" location="Actividades!K7" display="Subcuenca"/>
    <hyperlink ref="C25" location="Actividades!B7" display="Meta"/>
    <hyperlink ref="C74" location="'Presupuesto año 1'!D8" display="Actividades "/>
    <hyperlink ref="C86" location="'Presupuesto año 1'!P8" display="Observaciones "/>
    <hyperlink ref="C85" location="'Presupuesto año 1'!O8" display="% de ejecución"/>
    <hyperlink ref="C84" location="'Presupuesto año 1'!N8" display="Vigencia de los pagos"/>
    <hyperlink ref="C83" location="'Presupuesto año 1'!M8" display="Pagos realizados (Ejecutado)"/>
    <hyperlink ref="C82" location="'Presupuesto año 1'!L8" display="Total asigando"/>
    <hyperlink ref="C81" location="'Presupuesto año 1'!K8" display="Valor no ejecutado"/>
    <hyperlink ref="C78" location="'Presupuesto año 1'!H8" display="Presupuesto adicional"/>
    <hyperlink ref="C77" location="'Presupuesto año 1'!G8" display="Presupuesto asignado"/>
    <hyperlink ref="C76" location="'Presupuesto año 1'!F8" display="% del contrato en la actividad"/>
    <hyperlink ref="C75" location="'Presupuesto año 1'!E8" display="Valor total del contrato "/>
    <hyperlink ref="C72" location="'Presupuesto año 1'!B8" display="N° Contrato - Convenio"/>
    <hyperlink ref="C26" location="Actividades!C7" display="Submeta"/>
    <hyperlink ref="C29" location="Actividades!F7" display="Año Ejecutado"/>
    <hyperlink ref="C41" location="Actividades!S6" display="Observaciones"/>
    <hyperlink ref="C26:C27" location="Actividades!C7" display="Submeta"/>
    <hyperlink ref="C73" location="'Presupuesto año 1'!C8" display="Vigencia "/>
    <hyperlink ref="C79" location="'Presupuesto año 1'!I8" display="% del presupuesto adicional en la actividad"/>
    <hyperlink ref="C80" location="'Presupuesto año 1'!J8" display="Presupuesto respecto al % adicional"/>
    <hyperlink ref="C38" location="Actividades!P6" display="Orgiden de Coordenadas"/>
  </hyperlinks>
  <pageMargins left="0.70866141732283472" right="0.70866141732283472" top="0.74803149606299213" bottom="0.74803149606299213" header="0.31496062992125984" footer="0.31496062992125984"/>
  <pageSetup paperSize="9" orientation="portrait" horizontalDpi="0" verticalDpi="0" r:id="rId1"/>
  <headerFooter>
    <oddFooter>&amp;LOOA-PR-01-FR-02 VERSION 1 31-08-2022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44"/>
  <sheetViews>
    <sheetView showGridLines="0" tabSelected="1" zoomScale="40" zoomScaleNormal="40" workbookViewId="0">
      <pane xSplit="5" ySplit="7" topLeftCell="K8" activePane="bottomRight" state="frozen"/>
      <selection pane="topRight" activeCell="F1" sqref="F1"/>
      <selection pane="bottomLeft" activeCell="A8" sqref="A8"/>
      <selection pane="bottomRight" activeCell="S8" sqref="S8:S13"/>
    </sheetView>
  </sheetViews>
  <sheetFormatPr baseColWidth="10" defaultColWidth="11.453125" defaultRowHeight="14.5"/>
  <cols>
    <col min="1" max="1" width="2.7265625" customWidth="1"/>
    <col min="2" max="2" width="23.26953125" customWidth="1"/>
    <col min="3" max="3" width="33" customWidth="1"/>
    <col min="4" max="4" width="42.1796875" customWidth="1"/>
    <col min="5" max="5" width="19.1796875" customWidth="1"/>
    <col min="6" max="7" width="13.54296875" customWidth="1"/>
    <col min="8" max="8" width="18.81640625" customWidth="1"/>
    <col min="9" max="9" width="17.26953125" customWidth="1"/>
    <col min="10" max="10" width="18.1796875" customWidth="1"/>
    <col min="11" max="11" width="15.54296875" customWidth="1"/>
    <col min="12" max="12" width="21.453125" customWidth="1"/>
    <col min="13" max="13" width="20.54296875" customWidth="1"/>
    <col min="14" max="14" width="27.1796875" customWidth="1"/>
    <col min="15" max="16" width="30.54296875" customWidth="1"/>
    <col min="17" max="17" width="23.7265625" customWidth="1"/>
    <col min="18" max="18" width="44.453125" customWidth="1"/>
    <col min="19" max="19" width="86.81640625" customWidth="1"/>
  </cols>
  <sheetData>
    <row r="1" spans="2:19" ht="3.65" customHeight="1"/>
    <row r="2" spans="2:19" ht="3.65" customHeight="1" thickBot="1"/>
    <row r="3" spans="2:19" ht="108" customHeight="1" thickBot="1">
      <c r="B3" s="100"/>
      <c r="C3" s="101"/>
      <c r="D3" s="101"/>
      <c r="E3" s="101"/>
      <c r="F3" s="102"/>
      <c r="G3" s="100" t="s">
        <v>35</v>
      </c>
      <c r="H3" s="101"/>
      <c r="I3" s="101"/>
      <c r="J3" s="101"/>
      <c r="K3" s="101"/>
      <c r="L3" s="101"/>
      <c r="M3" s="101"/>
      <c r="N3" s="101"/>
      <c r="O3" s="101"/>
      <c r="P3" s="101"/>
      <c r="Q3" s="101"/>
      <c r="R3" s="101"/>
      <c r="S3" s="102"/>
    </row>
    <row r="4" spans="2:19" ht="15.5">
      <c r="B4" s="119" t="s">
        <v>36</v>
      </c>
      <c r="C4" s="114"/>
      <c r="D4" s="114"/>
      <c r="E4" s="110" t="s">
        <v>37</v>
      </c>
      <c r="F4" s="110"/>
      <c r="G4" s="110"/>
      <c r="H4" s="110"/>
      <c r="I4" s="114" t="s">
        <v>38</v>
      </c>
      <c r="J4" s="114"/>
      <c r="K4" s="110" t="s">
        <v>39</v>
      </c>
      <c r="L4" s="110"/>
      <c r="M4" s="110"/>
      <c r="N4" s="110"/>
      <c r="O4" s="110"/>
      <c r="P4" s="110"/>
      <c r="Q4" s="110"/>
      <c r="R4" s="110"/>
      <c r="S4" s="111"/>
    </row>
    <row r="5" spans="2:19" ht="41.5" customHeight="1">
      <c r="B5" s="120" t="s">
        <v>40</v>
      </c>
      <c r="C5" s="113"/>
      <c r="D5" s="113"/>
      <c r="E5" s="108" t="s">
        <v>41</v>
      </c>
      <c r="F5" s="108"/>
      <c r="G5" s="108"/>
      <c r="H5" s="108"/>
      <c r="I5" s="113" t="s">
        <v>42</v>
      </c>
      <c r="J5" s="113"/>
      <c r="K5" s="108" t="s">
        <v>43</v>
      </c>
      <c r="L5" s="108"/>
      <c r="M5" s="108"/>
      <c r="N5" s="108"/>
      <c r="O5" s="108"/>
      <c r="P5" s="108"/>
      <c r="Q5" s="108"/>
      <c r="R5" s="108"/>
      <c r="S5" s="109"/>
    </row>
    <row r="6" spans="2:19" ht="54" customHeight="1">
      <c r="B6" s="120" t="s">
        <v>44</v>
      </c>
      <c r="C6" s="113"/>
      <c r="D6" s="113"/>
      <c r="E6" s="112" t="s">
        <v>151</v>
      </c>
      <c r="F6" s="112"/>
      <c r="G6" s="112"/>
      <c r="H6" s="112"/>
      <c r="I6" s="113"/>
      <c r="J6" s="113"/>
      <c r="K6" s="108"/>
      <c r="L6" s="108"/>
      <c r="M6" s="108"/>
      <c r="N6" s="108"/>
      <c r="O6" s="108"/>
      <c r="P6" s="108"/>
      <c r="Q6" s="108"/>
      <c r="R6" s="108"/>
      <c r="S6" s="109"/>
    </row>
    <row r="7" spans="2:19" s="44" customFormat="1" ht="87" customHeight="1">
      <c r="B7" s="27" t="s">
        <v>45</v>
      </c>
      <c r="C7" s="42" t="s">
        <v>46</v>
      </c>
      <c r="D7" s="42" t="s">
        <v>47</v>
      </c>
      <c r="E7" s="42" t="s">
        <v>48</v>
      </c>
      <c r="F7" s="117" t="s">
        <v>49</v>
      </c>
      <c r="G7" s="118"/>
      <c r="H7" s="42" t="s">
        <v>50</v>
      </c>
      <c r="I7" s="42" t="s">
        <v>51</v>
      </c>
      <c r="J7" s="42" t="s">
        <v>52</v>
      </c>
      <c r="K7" s="42" t="s">
        <v>53</v>
      </c>
      <c r="L7" s="42" t="s">
        <v>54</v>
      </c>
      <c r="M7" s="42" t="s">
        <v>55</v>
      </c>
      <c r="N7" s="42" t="s">
        <v>56</v>
      </c>
      <c r="O7" s="42" t="s">
        <v>57</v>
      </c>
      <c r="P7" s="42" t="s">
        <v>58</v>
      </c>
      <c r="Q7" s="42" t="s">
        <v>59</v>
      </c>
      <c r="R7" s="42" t="s">
        <v>60</v>
      </c>
      <c r="S7" s="43" t="s">
        <v>61</v>
      </c>
    </row>
    <row r="8" spans="2:19" ht="76.5" customHeight="1">
      <c r="B8" s="115" t="s">
        <v>62</v>
      </c>
      <c r="C8" s="104" t="s">
        <v>63</v>
      </c>
      <c r="D8" s="47" t="s">
        <v>64</v>
      </c>
      <c r="E8" s="41">
        <v>1</v>
      </c>
      <c r="F8" s="145">
        <v>1</v>
      </c>
      <c r="G8" s="146" t="str">
        <f t="shared" ref="G8:G25" si="0">IF(F8=E8,"Corresponde","Distinto")</f>
        <v>Corresponde</v>
      </c>
      <c r="H8" s="147">
        <v>1</v>
      </c>
      <c r="I8" s="147">
        <v>1</v>
      </c>
      <c r="J8" s="148">
        <f t="shared" ref="J8:J25" si="1">IFERROR(I8/H8,0)</f>
        <v>1</v>
      </c>
      <c r="K8" s="149" t="s">
        <v>166</v>
      </c>
      <c r="L8" s="150" t="s">
        <v>167</v>
      </c>
      <c r="M8" s="150" t="s">
        <v>168</v>
      </c>
      <c r="N8" s="151">
        <v>4926807550656270</v>
      </c>
      <c r="O8" s="151">
        <v>-7404749260502890</v>
      </c>
      <c r="P8" t="s">
        <v>169</v>
      </c>
      <c r="Q8" s="46" t="s">
        <v>170</v>
      </c>
      <c r="R8" s="157" t="s">
        <v>171</v>
      </c>
      <c r="S8" s="164" t="s">
        <v>172</v>
      </c>
    </row>
    <row r="9" spans="2:19" ht="41.25" customHeight="1">
      <c r="B9" s="115"/>
      <c r="C9" s="104"/>
      <c r="D9" s="47" t="s">
        <v>65</v>
      </c>
      <c r="E9" s="41">
        <v>1</v>
      </c>
      <c r="F9" s="145">
        <v>1</v>
      </c>
      <c r="G9" s="146" t="str">
        <f t="shared" si="0"/>
        <v>Corresponde</v>
      </c>
      <c r="H9" s="147">
        <v>1</v>
      </c>
      <c r="I9" s="147">
        <v>1</v>
      </c>
      <c r="J9" s="148">
        <f t="shared" si="1"/>
        <v>1</v>
      </c>
      <c r="K9" s="149" t="s">
        <v>166</v>
      </c>
      <c r="L9" s="150" t="s">
        <v>167</v>
      </c>
      <c r="M9" s="150" t="s">
        <v>168</v>
      </c>
      <c r="N9" s="151">
        <v>4926807550656270</v>
      </c>
      <c r="O9" s="151">
        <v>-7404749260502890</v>
      </c>
      <c r="P9" t="s">
        <v>169</v>
      </c>
      <c r="Q9" s="46" t="s">
        <v>170</v>
      </c>
      <c r="R9" s="158"/>
      <c r="S9" s="165"/>
    </row>
    <row r="10" spans="2:19" ht="76.5" customHeight="1">
      <c r="B10" s="115"/>
      <c r="C10" s="104"/>
      <c r="D10" s="47" t="s">
        <v>66</v>
      </c>
      <c r="E10" s="41">
        <v>1</v>
      </c>
      <c r="F10" s="145">
        <v>1</v>
      </c>
      <c r="G10" s="146" t="str">
        <f t="shared" si="0"/>
        <v>Corresponde</v>
      </c>
      <c r="H10" s="152">
        <v>1</v>
      </c>
      <c r="I10" s="147">
        <v>1</v>
      </c>
      <c r="J10" s="148">
        <f t="shared" si="1"/>
        <v>1</v>
      </c>
      <c r="K10" s="149" t="s">
        <v>166</v>
      </c>
      <c r="L10" s="150" t="s">
        <v>167</v>
      </c>
      <c r="M10" s="150" t="s">
        <v>168</v>
      </c>
      <c r="N10" s="151">
        <v>4926807550656270</v>
      </c>
      <c r="O10" s="151">
        <v>-7404749260502890</v>
      </c>
      <c r="P10" t="s">
        <v>169</v>
      </c>
      <c r="Q10" s="46" t="s">
        <v>170</v>
      </c>
      <c r="R10" s="158"/>
      <c r="S10" s="165"/>
    </row>
    <row r="11" spans="2:19" ht="68.25" customHeight="1">
      <c r="B11" s="115"/>
      <c r="C11" s="104"/>
      <c r="D11" s="47" t="s">
        <v>67</v>
      </c>
      <c r="E11" s="41">
        <v>1</v>
      </c>
      <c r="F11" s="145">
        <v>1</v>
      </c>
      <c r="G11" s="146" t="str">
        <f t="shared" si="0"/>
        <v>Corresponde</v>
      </c>
      <c r="H11" s="147">
        <v>1</v>
      </c>
      <c r="I11" s="147">
        <v>1</v>
      </c>
      <c r="J11" s="148">
        <f t="shared" si="1"/>
        <v>1</v>
      </c>
      <c r="K11" s="149" t="s">
        <v>166</v>
      </c>
      <c r="L11" s="150" t="s">
        <v>167</v>
      </c>
      <c r="M11" s="150" t="s">
        <v>168</v>
      </c>
      <c r="N11" s="151">
        <v>4926807550656270</v>
      </c>
      <c r="O11" s="151">
        <v>-7404749260502890</v>
      </c>
      <c r="P11" t="s">
        <v>169</v>
      </c>
      <c r="Q11" s="46" t="s">
        <v>170</v>
      </c>
      <c r="R11" s="158"/>
      <c r="S11" s="165"/>
    </row>
    <row r="12" spans="2:19" ht="17.25" customHeight="1">
      <c r="B12" s="115"/>
      <c r="C12" s="104"/>
      <c r="D12" s="107" t="s">
        <v>68</v>
      </c>
      <c r="E12" s="41">
        <v>1</v>
      </c>
      <c r="F12" s="145">
        <v>1</v>
      </c>
      <c r="G12" s="146" t="str">
        <f t="shared" si="0"/>
        <v>Corresponde</v>
      </c>
      <c r="H12" s="152">
        <v>0.5</v>
      </c>
      <c r="I12" s="147">
        <v>0.5</v>
      </c>
      <c r="J12" s="148">
        <f t="shared" si="1"/>
        <v>1</v>
      </c>
      <c r="K12" s="149" t="s">
        <v>166</v>
      </c>
      <c r="L12" s="150" t="s">
        <v>167</v>
      </c>
      <c r="M12" s="150" t="s">
        <v>168</v>
      </c>
      <c r="N12" s="151">
        <v>4926807550656270</v>
      </c>
      <c r="O12" s="151">
        <v>-7404749260502890</v>
      </c>
      <c r="P12" t="s">
        <v>169</v>
      </c>
      <c r="Q12" s="46" t="s">
        <v>170</v>
      </c>
      <c r="R12" s="158"/>
      <c r="S12" s="165"/>
    </row>
    <row r="13" spans="2:19" ht="36.75" customHeight="1">
      <c r="B13" s="115"/>
      <c r="C13" s="104"/>
      <c r="D13" s="107"/>
      <c r="E13" s="41">
        <v>2</v>
      </c>
      <c r="F13" s="145">
        <v>2</v>
      </c>
      <c r="G13" s="146" t="str">
        <f t="shared" si="0"/>
        <v>Corresponde</v>
      </c>
      <c r="H13" s="152">
        <v>0.5</v>
      </c>
      <c r="I13" s="147">
        <v>0.5</v>
      </c>
      <c r="J13" s="148">
        <f t="shared" si="1"/>
        <v>1</v>
      </c>
      <c r="K13" s="149" t="s">
        <v>166</v>
      </c>
      <c r="L13" s="150" t="s">
        <v>167</v>
      </c>
      <c r="M13" s="150" t="s">
        <v>168</v>
      </c>
      <c r="N13" s="151">
        <v>4926807550656270</v>
      </c>
      <c r="O13" s="151">
        <v>-7404749260502890</v>
      </c>
      <c r="P13" t="s">
        <v>169</v>
      </c>
      <c r="Q13" s="46" t="s">
        <v>170</v>
      </c>
      <c r="R13" s="158"/>
      <c r="S13" s="166"/>
    </row>
    <row r="14" spans="2:19" ht="44.25" customHeight="1">
      <c r="B14" s="115"/>
      <c r="C14" s="104"/>
      <c r="D14" s="107" t="s">
        <v>69</v>
      </c>
      <c r="E14" s="41">
        <v>1</v>
      </c>
      <c r="F14" s="145">
        <v>1</v>
      </c>
      <c r="G14" s="153" t="str">
        <f t="shared" si="0"/>
        <v>Corresponde</v>
      </c>
      <c r="H14" s="154">
        <v>0.1</v>
      </c>
      <c r="I14" s="154">
        <v>0.1</v>
      </c>
      <c r="J14" s="155">
        <f t="shared" si="1"/>
        <v>1</v>
      </c>
      <c r="K14" s="149" t="s">
        <v>166</v>
      </c>
      <c r="L14" s="150" t="s">
        <v>167</v>
      </c>
      <c r="M14" s="150" t="s">
        <v>168</v>
      </c>
      <c r="N14" s="151">
        <v>4926807550656270</v>
      </c>
      <c r="O14" s="151">
        <v>-7404749260502890</v>
      </c>
      <c r="P14" t="s">
        <v>169</v>
      </c>
      <c r="Q14" s="46" t="s">
        <v>170</v>
      </c>
      <c r="R14" s="159" t="s">
        <v>173</v>
      </c>
      <c r="S14" s="160" t="s">
        <v>174</v>
      </c>
    </row>
    <row r="15" spans="2:19" ht="22.5" customHeight="1">
      <c r="B15" s="115"/>
      <c r="C15" s="104"/>
      <c r="D15" s="107"/>
      <c r="E15" s="41">
        <v>2</v>
      </c>
      <c r="F15" s="145">
        <v>2</v>
      </c>
      <c r="G15" s="153" t="str">
        <f t="shared" si="0"/>
        <v>Corresponde</v>
      </c>
      <c r="H15" s="156">
        <v>0.1</v>
      </c>
      <c r="I15" s="156">
        <v>0.1</v>
      </c>
      <c r="J15" s="155">
        <f t="shared" si="1"/>
        <v>1</v>
      </c>
      <c r="K15" s="149" t="s">
        <v>166</v>
      </c>
      <c r="L15" s="150" t="s">
        <v>167</v>
      </c>
      <c r="M15" s="150" t="s">
        <v>168</v>
      </c>
      <c r="N15" s="151">
        <v>4926807550656270</v>
      </c>
      <c r="O15" s="151">
        <v>-7404749260502890</v>
      </c>
      <c r="P15" t="s">
        <v>169</v>
      </c>
      <c r="Q15" s="46" t="s">
        <v>170</v>
      </c>
      <c r="R15" s="161" t="s">
        <v>175</v>
      </c>
      <c r="S15" s="162"/>
    </row>
    <row r="16" spans="2:19" ht="22.5" customHeight="1">
      <c r="B16" s="115"/>
      <c r="C16" s="104"/>
      <c r="D16" s="107"/>
      <c r="E16" s="41">
        <v>3</v>
      </c>
      <c r="F16" s="13">
        <v>3</v>
      </c>
      <c r="G16" s="14" t="str">
        <f t="shared" si="0"/>
        <v>Corresponde</v>
      </c>
      <c r="H16" s="15">
        <v>0.1</v>
      </c>
      <c r="I16" s="15">
        <v>0.1</v>
      </c>
      <c r="J16" s="16">
        <f t="shared" si="1"/>
        <v>1</v>
      </c>
      <c r="K16" s="149" t="s">
        <v>166</v>
      </c>
      <c r="L16" s="150" t="s">
        <v>167</v>
      </c>
      <c r="M16" s="150" t="s">
        <v>168</v>
      </c>
      <c r="N16" s="151">
        <v>4926807550656270</v>
      </c>
      <c r="O16" s="151">
        <v>-7404749260502890</v>
      </c>
      <c r="P16" t="s">
        <v>169</v>
      </c>
      <c r="Q16" s="46" t="s">
        <v>170</v>
      </c>
      <c r="R16" s="163" t="s">
        <v>176</v>
      </c>
      <c r="S16" s="19" t="s">
        <v>146</v>
      </c>
    </row>
    <row r="17" spans="2:19" ht="22.5" customHeight="1">
      <c r="B17" s="115"/>
      <c r="C17" s="104"/>
      <c r="D17" s="107"/>
      <c r="E17" s="41">
        <v>4</v>
      </c>
      <c r="F17" s="13">
        <v>4</v>
      </c>
      <c r="G17" s="14" t="str">
        <f t="shared" si="0"/>
        <v>Corresponde</v>
      </c>
      <c r="H17" s="15">
        <v>0.1</v>
      </c>
      <c r="I17" s="15">
        <v>0.1</v>
      </c>
      <c r="J17" s="16">
        <f t="shared" si="1"/>
        <v>1</v>
      </c>
      <c r="K17" s="149" t="s">
        <v>166</v>
      </c>
      <c r="L17" s="150" t="s">
        <v>167</v>
      </c>
      <c r="M17" s="150" t="s">
        <v>168</v>
      </c>
      <c r="N17" s="151">
        <v>4926807550656270</v>
      </c>
      <c r="O17" s="151">
        <v>-7404749260502890</v>
      </c>
      <c r="P17" t="s">
        <v>169</v>
      </c>
      <c r="Q17" s="46" t="s">
        <v>170</v>
      </c>
      <c r="R17" s="163" t="s">
        <v>178</v>
      </c>
      <c r="S17" s="19" t="s">
        <v>144</v>
      </c>
    </row>
    <row r="18" spans="2:19" ht="22.5" customHeight="1">
      <c r="B18" s="115"/>
      <c r="C18" s="104"/>
      <c r="D18" s="107"/>
      <c r="E18" s="41">
        <v>5</v>
      </c>
      <c r="F18" s="13">
        <v>5</v>
      </c>
      <c r="G18" s="14" t="str">
        <f t="shared" si="0"/>
        <v>Corresponde</v>
      </c>
      <c r="H18" s="15">
        <v>0.1</v>
      </c>
      <c r="I18" s="15">
        <v>0.1</v>
      </c>
      <c r="J18" s="16">
        <f t="shared" si="1"/>
        <v>1</v>
      </c>
      <c r="K18" s="149" t="s">
        <v>166</v>
      </c>
      <c r="L18" s="150" t="s">
        <v>167</v>
      </c>
      <c r="M18" s="150" t="s">
        <v>168</v>
      </c>
      <c r="N18" s="151">
        <v>4926807550656270</v>
      </c>
      <c r="O18" s="151">
        <v>-7404749260502890</v>
      </c>
      <c r="P18" t="s">
        <v>169</v>
      </c>
      <c r="Q18" s="46" t="s">
        <v>170</v>
      </c>
      <c r="R18" s="163" t="s">
        <v>178</v>
      </c>
      <c r="S18" s="19" t="s">
        <v>146</v>
      </c>
    </row>
    <row r="19" spans="2:19" ht="22.5" customHeight="1">
      <c r="B19" s="115"/>
      <c r="C19" s="104"/>
      <c r="D19" s="107"/>
      <c r="E19" s="41">
        <v>6</v>
      </c>
      <c r="F19" s="13"/>
      <c r="G19" s="14" t="str">
        <f t="shared" si="0"/>
        <v>Distinto</v>
      </c>
      <c r="H19" s="15"/>
      <c r="I19" s="15"/>
      <c r="J19" s="16">
        <f t="shared" si="1"/>
        <v>0</v>
      </c>
      <c r="K19" s="17"/>
      <c r="L19" s="17"/>
      <c r="M19" s="17"/>
      <c r="N19" s="17"/>
      <c r="O19" s="17"/>
      <c r="Q19" s="46"/>
      <c r="R19" s="18"/>
      <c r="S19" s="19"/>
    </row>
    <row r="20" spans="2:19" ht="22.5" customHeight="1">
      <c r="B20" s="115"/>
      <c r="C20" s="104"/>
      <c r="D20" s="107"/>
      <c r="E20" s="41">
        <v>7</v>
      </c>
      <c r="F20" s="13"/>
      <c r="G20" s="14" t="str">
        <f t="shared" si="0"/>
        <v>Distinto</v>
      </c>
      <c r="H20" s="15"/>
      <c r="I20" s="15"/>
      <c r="J20" s="16">
        <f t="shared" si="1"/>
        <v>0</v>
      </c>
      <c r="K20" s="17"/>
      <c r="L20" s="17"/>
      <c r="M20" s="17"/>
      <c r="N20" s="17"/>
      <c r="O20" s="17"/>
      <c r="Q20" s="46"/>
      <c r="R20" s="18"/>
      <c r="S20" s="19"/>
    </row>
    <row r="21" spans="2:19" ht="22.5" customHeight="1">
      <c r="B21" s="115"/>
      <c r="C21" s="104"/>
      <c r="D21" s="107"/>
      <c r="E21" s="41">
        <v>8</v>
      </c>
      <c r="F21" s="13"/>
      <c r="G21" s="14" t="str">
        <f t="shared" si="0"/>
        <v>Distinto</v>
      </c>
      <c r="H21" s="15"/>
      <c r="I21" s="15"/>
      <c r="J21" s="16">
        <f t="shared" si="1"/>
        <v>0</v>
      </c>
      <c r="K21" s="17"/>
      <c r="L21" s="17"/>
      <c r="M21" s="17"/>
      <c r="N21" s="17"/>
      <c r="O21" s="17"/>
      <c r="Q21" s="46"/>
      <c r="R21" s="18"/>
      <c r="S21" s="19"/>
    </row>
    <row r="22" spans="2:19" ht="20.25" customHeight="1">
      <c r="B22" s="115"/>
      <c r="C22" s="104"/>
      <c r="D22" s="107"/>
      <c r="E22" s="41">
        <v>9</v>
      </c>
      <c r="F22" s="13"/>
      <c r="G22" s="14" t="str">
        <f t="shared" si="0"/>
        <v>Distinto</v>
      </c>
      <c r="H22" s="15"/>
      <c r="I22" s="15"/>
      <c r="J22" s="16">
        <f t="shared" si="1"/>
        <v>0</v>
      </c>
      <c r="K22" s="17"/>
      <c r="L22" s="17"/>
      <c r="M22" s="17"/>
      <c r="N22" s="17"/>
      <c r="O22" s="17"/>
      <c r="Q22" s="46"/>
      <c r="R22" s="18"/>
      <c r="S22" s="19"/>
    </row>
    <row r="23" spans="2:19" ht="43.5" customHeight="1">
      <c r="B23" s="115"/>
      <c r="C23" s="104"/>
      <c r="D23" s="107"/>
      <c r="E23" s="41">
        <v>10</v>
      </c>
      <c r="F23" s="13"/>
      <c r="G23" s="14" t="str">
        <f t="shared" si="0"/>
        <v>Distinto</v>
      </c>
      <c r="H23" s="15"/>
      <c r="I23" s="15"/>
      <c r="J23" s="16">
        <f t="shared" si="1"/>
        <v>0</v>
      </c>
      <c r="K23" s="17"/>
      <c r="L23" s="17"/>
      <c r="M23" s="17"/>
      <c r="N23" s="17"/>
      <c r="O23" s="17"/>
      <c r="Q23" s="46"/>
      <c r="R23" s="18"/>
      <c r="S23" s="19"/>
    </row>
    <row r="24" spans="2:19" ht="20.25" customHeight="1">
      <c r="B24" s="115"/>
      <c r="C24" s="104"/>
      <c r="D24" s="103" t="s">
        <v>70</v>
      </c>
      <c r="E24" s="41">
        <v>2</v>
      </c>
      <c r="F24" s="145">
        <v>2</v>
      </c>
      <c r="G24" s="153" t="str">
        <f t="shared" si="0"/>
        <v>Corresponde</v>
      </c>
      <c r="H24" s="156">
        <v>0.5</v>
      </c>
      <c r="I24" s="156">
        <v>0.5</v>
      </c>
      <c r="J24" s="155">
        <f t="shared" si="1"/>
        <v>1</v>
      </c>
      <c r="K24" s="149" t="s">
        <v>166</v>
      </c>
      <c r="L24" s="150" t="s">
        <v>167</v>
      </c>
      <c r="M24" s="150" t="s">
        <v>168</v>
      </c>
      <c r="N24" s="151">
        <v>4926807550656270</v>
      </c>
      <c r="O24" s="151">
        <v>-7404749260502890</v>
      </c>
      <c r="P24" t="s">
        <v>169</v>
      </c>
      <c r="Q24" s="46" t="s">
        <v>170</v>
      </c>
      <c r="R24" s="149" t="s">
        <v>177</v>
      </c>
      <c r="S24" s="19" t="s">
        <v>179</v>
      </c>
    </row>
    <row r="25" spans="2:19" ht="20.25" customHeight="1">
      <c r="B25" s="115"/>
      <c r="C25" s="104"/>
      <c r="D25" s="103"/>
      <c r="E25" s="41">
        <v>3</v>
      </c>
      <c r="F25" s="13">
        <v>3</v>
      </c>
      <c r="G25" s="14" t="str">
        <f t="shared" si="0"/>
        <v>Corresponde</v>
      </c>
      <c r="H25" s="156">
        <v>0.5</v>
      </c>
      <c r="I25" s="156">
        <v>0.5</v>
      </c>
      <c r="J25" s="16">
        <f t="shared" si="1"/>
        <v>1</v>
      </c>
      <c r="K25" s="149" t="s">
        <v>166</v>
      </c>
      <c r="L25" s="150" t="s">
        <v>167</v>
      </c>
      <c r="M25" s="150" t="s">
        <v>168</v>
      </c>
      <c r="N25" s="151">
        <v>4926807550656270</v>
      </c>
      <c r="O25" s="151">
        <v>-7404749260502890</v>
      </c>
      <c r="P25" t="s">
        <v>169</v>
      </c>
      <c r="Q25" s="46" t="s">
        <v>170</v>
      </c>
      <c r="R25" s="163" t="s">
        <v>176</v>
      </c>
      <c r="S25" s="19" t="s">
        <v>179</v>
      </c>
    </row>
    <row r="26" spans="2:19" ht="23.25" customHeight="1">
      <c r="B26" s="115"/>
      <c r="C26" s="104"/>
      <c r="D26" s="103" t="s">
        <v>71</v>
      </c>
      <c r="E26" s="41">
        <v>3</v>
      </c>
      <c r="F26" s="13">
        <v>3</v>
      </c>
      <c r="G26" s="14" t="str">
        <f t="shared" ref="G8:G44" si="2">IF(F26=E26,"Corresponde","Distinto")</f>
        <v>Corresponde</v>
      </c>
      <c r="H26" s="15">
        <v>0.33329999999999999</v>
      </c>
      <c r="I26" s="15">
        <v>0.33329999999999999</v>
      </c>
      <c r="J26" s="16">
        <f t="shared" ref="J8:J44" si="3">IFERROR(I26/H26,0)</f>
        <v>1</v>
      </c>
      <c r="K26" s="149" t="s">
        <v>166</v>
      </c>
      <c r="L26" s="150" t="s">
        <v>167</v>
      </c>
      <c r="M26" s="150" t="s">
        <v>168</v>
      </c>
      <c r="N26" s="151">
        <v>4926807550656270</v>
      </c>
      <c r="O26" s="151">
        <v>-7404749260502890</v>
      </c>
      <c r="P26" t="s">
        <v>169</v>
      </c>
      <c r="Q26" s="46" t="s">
        <v>170</v>
      </c>
      <c r="R26" s="163" t="s">
        <v>178</v>
      </c>
      <c r="S26" s="19" t="s">
        <v>180</v>
      </c>
    </row>
    <row r="27" spans="2:19" ht="20.25" customHeight="1">
      <c r="B27" s="115"/>
      <c r="C27" s="104"/>
      <c r="D27" s="103"/>
      <c r="E27" s="41">
        <v>4</v>
      </c>
      <c r="F27" s="13">
        <v>4</v>
      </c>
      <c r="G27" s="14" t="str">
        <f t="shared" si="2"/>
        <v>Corresponde</v>
      </c>
      <c r="H27" s="15">
        <v>0.33329999999999999</v>
      </c>
      <c r="I27" s="15">
        <v>0.33329999999999999</v>
      </c>
      <c r="J27" s="16">
        <f t="shared" si="3"/>
        <v>1</v>
      </c>
      <c r="K27" s="149" t="s">
        <v>166</v>
      </c>
      <c r="L27" s="150" t="s">
        <v>167</v>
      </c>
      <c r="M27" s="150" t="s">
        <v>168</v>
      </c>
      <c r="N27" s="151">
        <v>4926807550656270</v>
      </c>
      <c r="O27" s="151">
        <v>-7404749260502890</v>
      </c>
      <c r="P27" t="s">
        <v>169</v>
      </c>
      <c r="Q27" s="46" t="s">
        <v>170</v>
      </c>
      <c r="R27" s="163" t="s">
        <v>178</v>
      </c>
      <c r="S27" s="19" t="s">
        <v>145</v>
      </c>
    </row>
    <row r="28" spans="2:19" ht="21.75" customHeight="1">
      <c r="B28" s="115"/>
      <c r="C28" s="104"/>
      <c r="D28" s="103"/>
      <c r="E28" s="41">
        <v>5</v>
      </c>
      <c r="F28" s="13">
        <v>5</v>
      </c>
      <c r="G28" s="14" t="str">
        <f t="shared" si="2"/>
        <v>Corresponde</v>
      </c>
      <c r="H28" s="15">
        <v>0.33329999999999999</v>
      </c>
      <c r="I28" s="15">
        <v>0.33329999999999999</v>
      </c>
      <c r="J28" s="16">
        <f t="shared" si="3"/>
        <v>1</v>
      </c>
      <c r="K28" s="149" t="s">
        <v>166</v>
      </c>
      <c r="L28" s="150" t="s">
        <v>167</v>
      </c>
      <c r="M28" s="150" t="s">
        <v>168</v>
      </c>
      <c r="N28" s="151">
        <v>4926807550656270</v>
      </c>
      <c r="O28" s="151">
        <v>-7404749260502890</v>
      </c>
      <c r="P28" t="s">
        <v>169</v>
      </c>
      <c r="Q28" s="46" t="s">
        <v>170</v>
      </c>
      <c r="R28" s="163" t="s">
        <v>178</v>
      </c>
      <c r="S28" s="19" t="s">
        <v>147</v>
      </c>
    </row>
    <row r="29" spans="2:19" ht="22.5" customHeight="1">
      <c r="B29" s="115"/>
      <c r="C29" s="104"/>
      <c r="D29" s="103" t="s">
        <v>72</v>
      </c>
      <c r="E29" s="41">
        <v>4</v>
      </c>
      <c r="F29" s="13">
        <v>4</v>
      </c>
      <c r="G29" s="14" t="str">
        <f t="shared" si="2"/>
        <v>Corresponde</v>
      </c>
      <c r="H29" s="15">
        <v>0.33329999999999999</v>
      </c>
      <c r="I29" s="15">
        <v>0.33329999999999999</v>
      </c>
      <c r="J29" s="16">
        <f t="shared" si="3"/>
        <v>1</v>
      </c>
      <c r="K29" s="149" t="s">
        <v>166</v>
      </c>
      <c r="L29" s="150" t="s">
        <v>167</v>
      </c>
      <c r="M29" s="150" t="s">
        <v>168</v>
      </c>
      <c r="N29" s="151">
        <v>4926807550656270</v>
      </c>
      <c r="O29" s="151">
        <v>-7404749260502890</v>
      </c>
      <c r="P29" t="s">
        <v>169</v>
      </c>
      <c r="Q29" s="46" t="s">
        <v>170</v>
      </c>
      <c r="R29" s="163" t="s">
        <v>178</v>
      </c>
      <c r="S29" s="19" t="s">
        <v>147</v>
      </c>
    </row>
    <row r="30" spans="2:19" ht="21.75" customHeight="1">
      <c r="B30" s="115"/>
      <c r="C30" s="104"/>
      <c r="D30" s="103"/>
      <c r="E30" s="41">
        <v>5</v>
      </c>
      <c r="F30" s="13">
        <v>5</v>
      </c>
      <c r="G30" s="14" t="str">
        <f t="shared" si="2"/>
        <v>Corresponde</v>
      </c>
      <c r="H30" s="15">
        <v>0.33329999999999999</v>
      </c>
      <c r="I30" s="15">
        <v>0.33329999999999999</v>
      </c>
      <c r="J30" s="16">
        <f t="shared" si="3"/>
        <v>1</v>
      </c>
      <c r="K30" s="149" t="s">
        <v>166</v>
      </c>
      <c r="L30" s="150" t="s">
        <v>167</v>
      </c>
      <c r="M30" s="150" t="s">
        <v>168</v>
      </c>
      <c r="N30" s="151">
        <v>4926807550656270</v>
      </c>
      <c r="O30" s="151">
        <v>-7404749260502890</v>
      </c>
      <c r="P30" t="s">
        <v>169</v>
      </c>
      <c r="Q30" s="46" t="s">
        <v>170</v>
      </c>
      <c r="R30" s="163" t="s">
        <v>178</v>
      </c>
      <c r="S30" s="19" t="s">
        <v>147</v>
      </c>
    </row>
    <row r="31" spans="2:19" ht="27" customHeight="1">
      <c r="B31" s="115"/>
      <c r="C31" s="104"/>
      <c r="D31" s="103"/>
      <c r="E31" s="41">
        <v>6</v>
      </c>
      <c r="F31" s="13"/>
      <c r="G31" s="14" t="str">
        <f t="shared" si="2"/>
        <v>Distinto</v>
      </c>
      <c r="H31" s="15"/>
      <c r="I31" s="15"/>
      <c r="J31" s="16">
        <f t="shared" si="3"/>
        <v>0</v>
      </c>
      <c r="K31" s="17"/>
      <c r="L31" s="17"/>
      <c r="M31" s="17"/>
      <c r="N31" s="17"/>
      <c r="O31" s="17"/>
      <c r="P31" s="45"/>
      <c r="Q31" s="46"/>
      <c r="R31" s="18"/>
      <c r="S31" s="19"/>
    </row>
    <row r="32" spans="2:19" ht="22.5" customHeight="1">
      <c r="B32" s="115"/>
      <c r="C32" s="104"/>
      <c r="D32" s="103" t="s">
        <v>73</v>
      </c>
      <c r="E32" s="41">
        <v>4</v>
      </c>
      <c r="F32" s="13">
        <v>4</v>
      </c>
      <c r="G32" s="14" t="str">
        <f t="shared" si="2"/>
        <v>Corresponde</v>
      </c>
      <c r="H32" s="15">
        <v>0.33329999999999999</v>
      </c>
      <c r="I32" s="15">
        <v>0.33329999999999999</v>
      </c>
      <c r="J32" s="16">
        <f t="shared" si="3"/>
        <v>1</v>
      </c>
      <c r="K32" s="149" t="s">
        <v>166</v>
      </c>
      <c r="L32" s="150" t="s">
        <v>167</v>
      </c>
      <c r="M32" s="150" t="s">
        <v>168</v>
      </c>
      <c r="N32" s="151">
        <v>4926807550656270</v>
      </c>
      <c r="O32" s="151">
        <v>-7404749260502890</v>
      </c>
      <c r="P32" t="s">
        <v>169</v>
      </c>
      <c r="Q32" s="46" t="s">
        <v>170</v>
      </c>
      <c r="R32" s="163" t="s">
        <v>178</v>
      </c>
      <c r="S32" s="19" t="s">
        <v>147</v>
      </c>
    </row>
    <row r="33" spans="2:19" ht="32" customHeight="1">
      <c r="B33" s="115"/>
      <c r="C33" s="104"/>
      <c r="D33" s="103"/>
      <c r="E33" s="41">
        <v>5</v>
      </c>
      <c r="F33" s="13">
        <v>5</v>
      </c>
      <c r="G33" s="14" t="str">
        <f t="shared" si="2"/>
        <v>Corresponde</v>
      </c>
      <c r="H33" s="15">
        <v>0.33329999999999999</v>
      </c>
      <c r="I33" s="15">
        <v>0.33329999999999999</v>
      </c>
      <c r="J33" s="16">
        <f t="shared" si="3"/>
        <v>1</v>
      </c>
      <c r="K33" s="149" t="s">
        <v>166</v>
      </c>
      <c r="L33" s="150" t="s">
        <v>167</v>
      </c>
      <c r="M33" s="150" t="s">
        <v>168</v>
      </c>
      <c r="N33" s="151">
        <v>4926807550656270</v>
      </c>
      <c r="O33" s="151">
        <v>-7404749260502890</v>
      </c>
      <c r="P33" t="s">
        <v>169</v>
      </c>
      <c r="Q33" s="46" t="s">
        <v>170</v>
      </c>
      <c r="R33" s="163" t="s">
        <v>178</v>
      </c>
      <c r="S33" s="19" t="s">
        <v>147</v>
      </c>
    </row>
    <row r="34" spans="2:19" ht="35.25" customHeight="1">
      <c r="B34" s="115"/>
      <c r="C34" s="104"/>
      <c r="D34" s="103"/>
      <c r="E34" s="41">
        <v>6</v>
      </c>
      <c r="F34" s="13"/>
      <c r="G34" s="14" t="str">
        <f t="shared" si="2"/>
        <v>Distinto</v>
      </c>
      <c r="H34" s="15"/>
      <c r="I34" s="15"/>
      <c r="J34" s="16">
        <f t="shared" si="3"/>
        <v>0</v>
      </c>
      <c r="K34" s="17"/>
      <c r="L34" s="17"/>
      <c r="M34" s="17"/>
      <c r="N34" s="17"/>
      <c r="O34" s="17"/>
      <c r="P34" s="45"/>
      <c r="Q34" s="46"/>
      <c r="R34" s="18"/>
      <c r="S34" s="19"/>
    </row>
    <row r="35" spans="2:19" ht="57" customHeight="1">
      <c r="B35" s="115"/>
      <c r="C35" s="104"/>
      <c r="D35" s="103" t="s">
        <v>74</v>
      </c>
      <c r="E35" s="41">
        <v>5</v>
      </c>
      <c r="F35" s="13">
        <v>5</v>
      </c>
      <c r="G35" s="14" t="str">
        <f t="shared" si="2"/>
        <v>Corresponde</v>
      </c>
      <c r="H35" s="15">
        <v>0.33329999999999999</v>
      </c>
      <c r="I35" s="15">
        <v>0.33329999999999999</v>
      </c>
      <c r="J35" s="16">
        <f t="shared" si="3"/>
        <v>1</v>
      </c>
      <c r="K35" s="149" t="s">
        <v>166</v>
      </c>
      <c r="L35" s="150" t="s">
        <v>167</v>
      </c>
      <c r="M35" s="150" t="s">
        <v>168</v>
      </c>
      <c r="N35" s="151">
        <v>4926807550656270</v>
      </c>
      <c r="O35" s="151">
        <v>-7404749260502890</v>
      </c>
      <c r="P35" t="s">
        <v>169</v>
      </c>
      <c r="Q35" s="46" t="s">
        <v>170</v>
      </c>
      <c r="R35" s="163" t="s">
        <v>178</v>
      </c>
      <c r="S35" s="19" t="s">
        <v>147</v>
      </c>
    </row>
    <row r="36" spans="2:19" ht="15.5">
      <c r="B36" s="115"/>
      <c r="C36" s="104"/>
      <c r="D36" s="103"/>
      <c r="E36" s="41">
        <v>6</v>
      </c>
      <c r="F36" s="13"/>
      <c r="G36" s="14" t="str">
        <f t="shared" si="2"/>
        <v>Distinto</v>
      </c>
      <c r="H36" s="15"/>
      <c r="I36" s="15"/>
      <c r="J36" s="16">
        <f t="shared" si="3"/>
        <v>0</v>
      </c>
      <c r="K36" s="17"/>
      <c r="L36" s="17"/>
      <c r="M36" s="17"/>
      <c r="N36" s="17"/>
      <c r="O36" s="17"/>
      <c r="P36" s="45"/>
      <c r="Q36" s="46"/>
      <c r="R36" s="18"/>
      <c r="S36" s="19"/>
    </row>
    <row r="37" spans="2:19" ht="15.5">
      <c r="B37" s="115"/>
      <c r="C37" s="104"/>
      <c r="D37" s="103"/>
      <c r="E37" s="41">
        <v>7</v>
      </c>
      <c r="F37" s="13"/>
      <c r="G37" s="14" t="str">
        <f t="shared" si="2"/>
        <v>Distinto</v>
      </c>
      <c r="H37" s="15"/>
      <c r="I37" s="15"/>
      <c r="J37" s="16">
        <f t="shared" si="3"/>
        <v>0</v>
      </c>
      <c r="K37" s="17"/>
      <c r="L37" s="17"/>
      <c r="M37" s="17"/>
      <c r="N37" s="17"/>
      <c r="O37" s="17"/>
      <c r="P37" s="45"/>
      <c r="Q37" s="46"/>
      <c r="R37" s="18"/>
      <c r="S37" s="19"/>
    </row>
    <row r="38" spans="2:19" ht="42.75" customHeight="1">
      <c r="B38" s="115"/>
      <c r="C38" s="104"/>
      <c r="D38" s="103" t="s">
        <v>75</v>
      </c>
      <c r="E38" s="41">
        <v>5</v>
      </c>
      <c r="F38" s="13">
        <v>5</v>
      </c>
      <c r="G38" s="14" t="str">
        <f t="shared" si="2"/>
        <v>Corresponde</v>
      </c>
      <c r="H38" s="15">
        <v>0.33329999999999999</v>
      </c>
      <c r="I38" s="15">
        <v>0.33329999999999999</v>
      </c>
      <c r="J38" s="16">
        <f t="shared" si="3"/>
        <v>1</v>
      </c>
      <c r="K38" s="149" t="s">
        <v>166</v>
      </c>
      <c r="L38" s="150" t="s">
        <v>167</v>
      </c>
      <c r="M38" s="150" t="s">
        <v>168</v>
      </c>
      <c r="N38" s="151">
        <v>4926807550656270</v>
      </c>
      <c r="O38" s="151">
        <v>-7404749260502890</v>
      </c>
      <c r="P38" t="s">
        <v>169</v>
      </c>
      <c r="Q38" s="46" t="s">
        <v>170</v>
      </c>
      <c r="R38" s="163" t="s">
        <v>178</v>
      </c>
      <c r="S38" s="19" t="s">
        <v>147</v>
      </c>
    </row>
    <row r="39" spans="2:19" ht="15.5">
      <c r="B39" s="115"/>
      <c r="C39" s="104"/>
      <c r="D39" s="103"/>
      <c r="E39" s="41">
        <v>6</v>
      </c>
      <c r="F39" s="13"/>
      <c r="G39" s="14" t="str">
        <f t="shared" si="2"/>
        <v>Distinto</v>
      </c>
      <c r="H39" s="15"/>
      <c r="I39" s="15"/>
      <c r="J39" s="16">
        <f t="shared" si="3"/>
        <v>0</v>
      </c>
      <c r="K39" s="17"/>
      <c r="L39" s="17"/>
      <c r="M39" s="17"/>
      <c r="N39" s="17"/>
      <c r="O39" s="17"/>
      <c r="P39" s="45"/>
      <c r="Q39" s="46"/>
      <c r="R39" s="18"/>
      <c r="S39" s="19"/>
    </row>
    <row r="40" spans="2:19" ht="15.5">
      <c r="B40" s="115"/>
      <c r="C40" s="104"/>
      <c r="D40" s="103"/>
      <c r="E40" s="41">
        <v>7</v>
      </c>
      <c r="F40" s="13"/>
      <c r="G40" s="14" t="str">
        <f t="shared" si="2"/>
        <v>Distinto</v>
      </c>
      <c r="H40" s="15"/>
      <c r="I40" s="15"/>
      <c r="J40" s="16">
        <f t="shared" si="3"/>
        <v>0</v>
      </c>
      <c r="K40" s="17"/>
      <c r="L40" s="17"/>
      <c r="M40" s="17"/>
      <c r="N40" s="17"/>
      <c r="O40" s="17"/>
      <c r="P40" s="45"/>
      <c r="Q40" s="46"/>
      <c r="R40" s="18"/>
      <c r="S40" s="19"/>
    </row>
    <row r="41" spans="2:19" ht="31.5" customHeight="1">
      <c r="B41" s="115"/>
      <c r="C41" s="104"/>
      <c r="D41" s="103" t="s">
        <v>76</v>
      </c>
      <c r="E41" s="41">
        <v>6</v>
      </c>
      <c r="F41" s="13"/>
      <c r="G41" s="14" t="str">
        <f t="shared" si="2"/>
        <v>Distinto</v>
      </c>
      <c r="H41" s="15"/>
      <c r="I41" s="15"/>
      <c r="J41" s="16">
        <f t="shared" si="3"/>
        <v>0</v>
      </c>
      <c r="K41" s="17"/>
      <c r="L41" s="17"/>
      <c r="M41" s="17"/>
      <c r="N41" s="17"/>
      <c r="O41" s="17"/>
      <c r="P41" s="45"/>
      <c r="Q41" s="46"/>
      <c r="R41" s="18"/>
      <c r="S41" s="19"/>
    </row>
    <row r="42" spans="2:19" ht="15.5">
      <c r="B42" s="115"/>
      <c r="C42" s="104"/>
      <c r="D42" s="103"/>
      <c r="E42" s="41">
        <v>7</v>
      </c>
      <c r="F42" s="13"/>
      <c r="G42" s="14" t="str">
        <f t="shared" si="2"/>
        <v>Distinto</v>
      </c>
      <c r="H42" s="15"/>
      <c r="I42" s="15"/>
      <c r="J42" s="16">
        <f t="shared" si="3"/>
        <v>0</v>
      </c>
      <c r="K42" s="17"/>
      <c r="L42" s="17"/>
      <c r="M42" s="17"/>
      <c r="N42" s="17"/>
      <c r="O42" s="17"/>
      <c r="P42" s="45"/>
      <c r="Q42" s="46"/>
      <c r="R42" s="18"/>
      <c r="S42" s="19"/>
    </row>
    <row r="43" spans="2:19" ht="15.5">
      <c r="B43" s="115"/>
      <c r="C43" s="104"/>
      <c r="D43" s="103"/>
      <c r="E43" s="41">
        <v>8</v>
      </c>
      <c r="F43" s="13"/>
      <c r="G43" s="14" t="str">
        <f t="shared" si="2"/>
        <v>Distinto</v>
      </c>
      <c r="H43" s="15"/>
      <c r="I43" s="15"/>
      <c r="J43" s="16">
        <f t="shared" si="3"/>
        <v>0</v>
      </c>
      <c r="K43" s="17"/>
      <c r="L43" s="17"/>
      <c r="M43" s="17"/>
      <c r="N43" s="17"/>
      <c r="O43" s="17"/>
      <c r="P43" s="45"/>
      <c r="Q43" s="46"/>
      <c r="R43" s="18"/>
      <c r="S43" s="19"/>
    </row>
    <row r="44" spans="2:19" ht="16" thickBot="1">
      <c r="B44" s="116"/>
      <c r="C44" s="105"/>
      <c r="D44" s="106"/>
      <c r="E44" s="41">
        <v>9</v>
      </c>
      <c r="F44" s="13"/>
      <c r="G44" s="20" t="str">
        <f t="shared" si="2"/>
        <v>Distinto</v>
      </c>
      <c r="H44" s="21"/>
      <c r="I44" s="21"/>
      <c r="J44" s="22">
        <f t="shared" si="3"/>
        <v>0</v>
      </c>
      <c r="K44" s="17"/>
      <c r="L44" s="23"/>
      <c r="M44" s="23"/>
      <c r="N44" s="23"/>
      <c r="O44" s="23"/>
      <c r="P44" s="45"/>
      <c r="Q44" s="46"/>
      <c r="R44" s="24"/>
      <c r="S44" s="25"/>
    </row>
  </sheetData>
  <autoFilter ref="C7:O44"/>
  <mergeCells count="26">
    <mergeCell ref="R8:R13"/>
    <mergeCell ref="S8:S13"/>
    <mergeCell ref="I4:J4"/>
    <mergeCell ref="E4:H4"/>
    <mergeCell ref="E5:H5"/>
    <mergeCell ref="B8:B44"/>
    <mergeCell ref="F7:G7"/>
    <mergeCell ref="B4:D4"/>
    <mergeCell ref="B5:D5"/>
    <mergeCell ref="B6:D6"/>
    <mergeCell ref="B3:F3"/>
    <mergeCell ref="G3:S3"/>
    <mergeCell ref="D26:D28"/>
    <mergeCell ref="D29:D31"/>
    <mergeCell ref="C8:C44"/>
    <mergeCell ref="D32:D34"/>
    <mergeCell ref="D35:D37"/>
    <mergeCell ref="D38:D40"/>
    <mergeCell ref="D41:D44"/>
    <mergeCell ref="D12:D13"/>
    <mergeCell ref="D14:D23"/>
    <mergeCell ref="D24:D25"/>
    <mergeCell ref="K5:S6"/>
    <mergeCell ref="K4:S4"/>
    <mergeCell ref="E6:H6"/>
    <mergeCell ref="I5:J6"/>
  </mergeCells>
  <conditionalFormatting sqref="E8:E44">
    <cfRule type="containsText" dxfId="128" priority="25" operator="containsText" text="10">
      <formula>NOT(ISERROR(SEARCH("10",E8)))</formula>
    </cfRule>
    <cfRule type="containsText" dxfId="127" priority="26" operator="containsText" text="9">
      <formula>NOT(ISERROR(SEARCH("9",E8)))</formula>
    </cfRule>
    <cfRule type="containsText" dxfId="126" priority="27" operator="containsText" text="8">
      <formula>NOT(ISERROR(SEARCH("8",E8)))</formula>
    </cfRule>
    <cfRule type="containsText" dxfId="125" priority="28" operator="containsText" text="7">
      <formula>NOT(ISERROR(SEARCH("7",E8)))</formula>
    </cfRule>
    <cfRule type="containsText" dxfId="124" priority="29" operator="containsText" text="6">
      <formula>NOT(ISERROR(SEARCH("6",E8)))</formula>
    </cfRule>
    <cfRule type="containsText" dxfId="123" priority="30" operator="containsText" text="5">
      <formula>NOT(ISERROR(SEARCH("5",E8)))</formula>
    </cfRule>
    <cfRule type="containsText" dxfId="122" priority="31" operator="containsText" text="4">
      <formula>NOT(ISERROR(SEARCH("4",E8)))</formula>
    </cfRule>
    <cfRule type="containsText" dxfId="121" priority="32" operator="containsText" text="3">
      <formula>NOT(ISERROR(SEARCH("3",E8)))</formula>
    </cfRule>
    <cfRule type="containsText" dxfId="120" priority="33" operator="containsText" text="2">
      <formula>NOT(ISERROR(SEARCH("2",E8)))</formula>
    </cfRule>
    <cfRule type="containsText" dxfId="119" priority="34" operator="containsText" text="1">
      <formula>NOT(ISERROR(SEARCH("1",E8)))</formula>
    </cfRule>
    <cfRule type="containsText" dxfId="118" priority="35" operator="containsText" text="10">
      <formula>NOT(ISERROR(SEARCH("10",E8)))</formula>
    </cfRule>
  </conditionalFormatting>
  <conditionalFormatting sqref="G26:G44">
    <cfRule type="containsText" dxfId="117" priority="36" operator="containsText" text="Distinto">
      <formula>NOT(ISERROR(SEARCH("Distinto",G26)))</formula>
    </cfRule>
    <cfRule type="containsText" dxfId="116" priority="37" operator="containsText" text="Corresponde">
      <formula>NOT(ISERROR(SEARCH("Corresponde",G26)))</formula>
    </cfRule>
  </conditionalFormatting>
  <conditionalFormatting sqref="J26:J44">
    <cfRule type="cellIs" dxfId="115" priority="39" operator="greaterThan">
      <formula>100%</formula>
    </cfRule>
    <cfRule type="cellIs" dxfId="114" priority="40" operator="between">
      <formula>90%</formula>
      <formula>100%</formula>
    </cfRule>
    <cfRule type="cellIs" dxfId="113" priority="41" operator="between">
      <formula>59%</formula>
      <formula>90%</formula>
    </cfRule>
    <cfRule type="cellIs" dxfId="112" priority="42" operator="between">
      <formula>0%</formula>
      <formula>59%</formula>
    </cfRule>
  </conditionalFormatting>
  <conditionalFormatting sqref="G25">
    <cfRule type="containsText" dxfId="111" priority="1" operator="containsText" text="Distinto">
      <formula>NOT(ISERROR(SEARCH("Distinto",G25)))</formula>
    </cfRule>
    <cfRule type="containsText" dxfId="110" priority="2" operator="containsText" text="Corresponde">
      <formula>NOT(ISERROR(SEARCH("Corresponde",G25)))</formula>
    </cfRule>
  </conditionalFormatting>
  <conditionalFormatting sqref="J16:J23 J25">
    <cfRule type="cellIs" dxfId="109" priority="21" operator="greaterThan">
      <formula>100%</formula>
    </cfRule>
    <cfRule type="cellIs" dxfId="108" priority="22" operator="between">
      <formula>90%</formula>
      <formula>100%</formula>
    </cfRule>
    <cfRule type="cellIs" dxfId="107" priority="23" operator="between">
      <formula>59%</formula>
      <formula>90%</formula>
    </cfRule>
    <cfRule type="cellIs" dxfId="106" priority="24" operator="between">
      <formula>0%</formula>
      <formula>59%</formula>
    </cfRule>
  </conditionalFormatting>
  <conditionalFormatting sqref="G16:G23">
    <cfRule type="containsText" dxfId="105" priority="18" operator="containsText" text="Distinto">
      <formula>NOT(ISERROR(SEARCH("Distinto",G16)))</formula>
    </cfRule>
    <cfRule type="containsText" dxfId="104" priority="19" operator="containsText" text="Corresponde">
      <formula>NOT(ISERROR(SEARCH("Corresponde",G16)))</formula>
    </cfRule>
  </conditionalFormatting>
  <conditionalFormatting sqref="G16:G23">
    <cfRule type="containsText" dxfId="103" priority="20" operator="containsText" text="Corresponde">
      <formula>NOT(ISERROR(SEARCH("Corresponde",G16)))</formula>
    </cfRule>
  </conditionalFormatting>
  <conditionalFormatting sqref="J8:J15">
    <cfRule type="cellIs" dxfId="102" priority="11" operator="greaterThan">
      <formula>100%</formula>
    </cfRule>
  </conditionalFormatting>
  <conditionalFormatting sqref="J8:J15">
    <cfRule type="cellIs" dxfId="101" priority="12" operator="between">
      <formula>90%</formula>
      <formula>100%</formula>
    </cfRule>
  </conditionalFormatting>
  <conditionalFormatting sqref="J8:J15">
    <cfRule type="cellIs" dxfId="100" priority="13" operator="between">
      <formula>59%</formula>
      <formula>90%</formula>
    </cfRule>
  </conditionalFormatting>
  <conditionalFormatting sqref="J8:J15">
    <cfRule type="cellIs" dxfId="99" priority="14" operator="between">
      <formula>0%</formula>
      <formula>59%</formula>
    </cfRule>
  </conditionalFormatting>
  <conditionalFormatting sqref="G8:G15">
    <cfRule type="containsText" dxfId="98" priority="15" operator="containsText" text="Distinto">
      <formula>NOT(ISERROR(SEARCH(("Distinto"),(G8))))</formula>
    </cfRule>
  </conditionalFormatting>
  <conditionalFormatting sqref="G8:G15">
    <cfRule type="containsText" dxfId="97" priority="16" operator="containsText" text="Corresponde">
      <formula>NOT(ISERROR(SEARCH(("Corresponde"),(G8))))</formula>
    </cfRule>
  </conditionalFormatting>
  <conditionalFormatting sqref="G8:G15">
    <cfRule type="containsText" dxfId="96" priority="17" operator="containsText" text="Corresponde">
      <formula>NOT(ISERROR(SEARCH(("Corresponde"),(G8))))</formula>
    </cfRule>
  </conditionalFormatting>
  <conditionalFormatting sqref="J24">
    <cfRule type="cellIs" dxfId="95" priority="4" operator="greaterThan">
      <formula>100%</formula>
    </cfRule>
  </conditionalFormatting>
  <conditionalFormatting sqref="J24">
    <cfRule type="cellIs" dxfId="94" priority="5" operator="between">
      <formula>90%</formula>
      <formula>100%</formula>
    </cfRule>
  </conditionalFormatting>
  <conditionalFormatting sqref="J24">
    <cfRule type="cellIs" dxfId="93" priority="6" operator="between">
      <formula>59%</formula>
      <formula>90%</formula>
    </cfRule>
  </conditionalFormatting>
  <conditionalFormatting sqref="J24">
    <cfRule type="cellIs" dxfId="92" priority="7" operator="between">
      <formula>0%</formula>
      <formula>59%</formula>
    </cfRule>
  </conditionalFormatting>
  <conditionalFormatting sqref="G24">
    <cfRule type="containsText" dxfId="91" priority="8" operator="containsText" text="Distinto">
      <formula>NOT(ISERROR(SEARCH(("Distinto"),(G24))))</formula>
    </cfRule>
  </conditionalFormatting>
  <conditionalFormatting sqref="G24">
    <cfRule type="containsText" dxfId="90" priority="9" operator="containsText" text="Corresponde">
      <formula>NOT(ISERROR(SEARCH(("Corresponde"),(G24))))</formula>
    </cfRule>
  </conditionalFormatting>
  <conditionalFormatting sqref="G24">
    <cfRule type="containsText" dxfId="89" priority="10" operator="containsText" text="Corresponde">
      <formula>NOT(ISERROR(SEARCH(("Corresponde"),(G24))))</formula>
    </cfRule>
  </conditionalFormatting>
  <conditionalFormatting sqref="G25">
    <cfRule type="containsText" dxfId="88" priority="3" operator="containsText" text="Corresponde">
      <formula>NOT(ISERROR(SEARCH("Corresponde",G25)))</formula>
    </cfRule>
  </conditionalFormatting>
  <dataValidations count="4">
    <dataValidation type="list" allowBlank="1" showInputMessage="1" showErrorMessage="1" sqref="Q8:Q44">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25:F44 F16:F23">
      <formula1>"1,2,3,4,5,6,7,8,9,10"</formula1>
    </dataValidation>
    <dataValidation type="list" allowBlank="1" showInputMessage="1" showErrorMessage="1" sqref="K39:K44 K19:K23 K34 K36:K37 K31">
      <formula1>"R.Bajo Bogotá,R.Calandaima,Sector Salto Apulo,R.Apulo,R.Balsillas,Sector Soacha  Salto,Sector Tibitoc  Soacha,R.Chicú,R.Frío,R.Teusacá,Embalse Tominé,Embalse Sisga,Sector SisgaTibitoc,R.Alto Bogotá,R.Negro,R.Neusa,Embalse Muña,R.Tunjuelo,R.Soacha,Todas"</formula1>
    </dataValidation>
    <dataValidation type="list" allowBlank="1" showInputMessage="1" showErrorMessage="1" sqref="P39:P44 P34 P36:P37 P31">
      <formula1>"MAGNA-SIRGAS / Origen-Nacional,GCS_WGS_1984,MAGNA_Colombia_Bogota"</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B3:P28"/>
  <sheetViews>
    <sheetView showGridLines="0" topLeftCell="A8" zoomScale="30" zoomScaleNormal="30" workbookViewId="0">
      <selection activeCell="F11" sqref="F11:F20"/>
    </sheetView>
  </sheetViews>
  <sheetFormatPr baseColWidth="10" defaultColWidth="11.453125" defaultRowHeight="15.5"/>
  <cols>
    <col min="1" max="1" width="11.453125" style="26"/>
    <col min="2" max="2" width="32.7265625" style="26" customWidth="1"/>
    <col min="3" max="3" width="27" style="26" customWidth="1"/>
    <col min="4" max="4" width="71.26953125" style="26" customWidth="1"/>
    <col min="5" max="5" width="22.81640625" style="26" customWidth="1"/>
    <col min="6" max="6" width="23.81640625" style="26" customWidth="1"/>
    <col min="7" max="7" width="24.54296875" style="26" customWidth="1"/>
    <col min="8" max="8" width="18.81640625" style="26" customWidth="1"/>
    <col min="9" max="9" width="27.1796875" style="26" customWidth="1"/>
    <col min="10" max="10" width="31" style="26" customWidth="1"/>
    <col min="11" max="11" width="20.453125" style="26" customWidth="1"/>
    <col min="12" max="12" width="18.81640625" style="26" customWidth="1"/>
    <col min="13" max="13" width="23.26953125" style="26" customWidth="1"/>
    <col min="14" max="14" width="34.1796875" style="26" customWidth="1"/>
    <col min="15" max="15" width="32.453125" style="26" customWidth="1"/>
    <col min="16" max="16" width="31.7265625" style="26" customWidth="1"/>
    <col min="17" max="16384" width="11.453125" style="26"/>
  </cols>
  <sheetData>
    <row r="3" spans="2:16" ht="16" thickBot="1"/>
    <row r="4" spans="2:16" ht="105.75" customHeight="1" thickBot="1">
      <c r="B4" s="121"/>
      <c r="C4" s="122"/>
      <c r="D4" s="122"/>
      <c r="E4" s="122"/>
      <c r="F4" s="123"/>
      <c r="G4" s="124" t="s">
        <v>77</v>
      </c>
      <c r="H4" s="125"/>
      <c r="I4" s="125"/>
      <c r="J4" s="125"/>
      <c r="K4" s="125"/>
      <c r="L4" s="125"/>
      <c r="M4" s="125"/>
      <c r="N4" s="125"/>
      <c r="O4" s="125"/>
      <c r="P4" s="126"/>
    </row>
    <row r="5" spans="2:16" ht="24.75" customHeight="1">
      <c r="B5" s="119" t="s">
        <v>36</v>
      </c>
      <c r="C5" s="114"/>
      <c r="D5" s="110" t="s">
        <v>37</v>
      </c>
      <c r="E5" s="110"/>
      <c r="F5" s="110"/>
      <c r="G5" s="110"/>
      <c r="H5" s="114" t="s">
        <v>38</v>
      </c>
      <c r="I5" s="114"/>
      <c r="J5" s="114"/>
      <c r="K5" s="110" t="s">
        <v>39</v>
      </c>
      <c r="L5" s="110"/>
      <c r="M5" s="110"/>
      <c r="N5" s="110"/>
      <c r="O5" s="110"/>
      <c r="P5" s="111"/>
    </row>
    <row r="6" spans="2:16" ht="44.5" customHeight="1">
      <c r="B6" s="120" t="s">
        <v>40</v>
      </c>
      <c r="C6" s="113"/>
      <c r="D6" s="108" t="s">
        <v>41</v>
      </c>
      <c r="E6" s="108"/>
      <c r="F6" s="108"/>
      <c r="G6" s="108"/>
      <c r="H6" s="113" t="s">
        <v>42</v>
      </c>
      <c r="I6" s="113"/>
      <c r="J6" s="113"/>
      <c r="K6" s="108" t="s">
        <v>43</v>
      </c>
      <c r="L6" s="108"/>
      <c r="M6" s="108"/>
      <c r="N6" s="108"/>
      <c r="O6" s="108"/>
      <c r="P6" s="109"/>
    </row>
    <row r="7" spans="2:16" ht="51.75" customHeight="1">
      <c r="B7" s="120" t="s">
        <v>44</v>
      </c>
      <c r="C7" s="113"/>
      <c r="D7" s="112" t="s">
        <v>151</v>
      </c>
      <c r="E7" s="112"/>
      <c r="F7" s="112"/>
      <c r="G7" s="112"/>
      <c r="H7" s="113"/>
      <c r="I7" s="113"/>
      <c r="J7" s="113"/>
      <c r="K7" s="108"/>
      <c r="L7" s="108"/>
      <c r="M7" s="108"/>
      <c r="N7" s="108"/>
      <c r="O7" s="108"/>
      <c r="P7" s="109"/>
    </row>
    <row r="8" spans="2:16" ht="105" customHeight="1">
      <c r="B8" s="27" t="s">
        <v>78</v>
      </c>
      <c r="C8" s="28" t="s">
        <v>79</v>
      </c>
      <c r="D8" s="28" t="s">
        <v>47</v>
      </c>
      <c r="E8" s="29" t="s">
        <v>80</v>
      </c>
      <c r="F8" s="29" t="s">
        <v>81</v>
      </c>
      <c r="G8" s="28" t="s">
        <v>82</v>
      </c>
      <c r="H8" s="29" t="s">
        <v>83</v>
      </c>
      <c r="I8" s="29" t="s">
        <v>84</v>
      </c>
      <c r="J8" s="29" t="s">
        <v>85</v>
      </c>
      <c r="K8" s="29" t="s">
        <v>86</v>
      </c>
      <c r="L8" s="29" t="s">
        <v>87</v>
      </c>
      <c r="M8" s="29" t="s">
        <v>88</v>
      </c>
      <c r="N8" s="29" t="s">
        <v>89</v>
      </c>
      <c r="O8" s="29" t="s">
        <v>90</v>
      </c>
      <c r="P8" s="30" t="s">
        <v>91</v>
      </c>
    </row>
    <row r="9" spans="2:16" ht="57.75" customHeight="1">
      <c r="B9" s="79" t="s">
        <v>152</v>
      </c>
      <c r="C9" s="32">
        <v>2020</v>
      </c>
      <c r="D9" s="33" t="s">
        <v>64</v>
      </c>
      <c r="E9" s="80">
        <v>3473680</v>
      </c>
      <c r="F9" s="35">
        <v>3.0000000000000001E-3</v>
      </c>
      <c r="G9" s="36">
        <f t="shared" ref="G9:G18" si="0">E9*(F9/100%)</f>
        <v>10421.040000000001</v>
      </c>
      <c r="H9" s="37"/>
      <c r="I9" s="38">
        <v>0</v>
      </c>
      <c r="J9" s="36">
        <f t="shared" ref="J9:J18" si="1">H9*(I9/100%)</f>
        <v>0</v>
      </c>
      <c r="K9" s="37">
        <v>0</v>
      </c>
      <c r="L9" s="36">
        <f t="shared" ref="L9:L18" si="2">(G9+J9)-(K9)</f>
        <v>10421.040000000001</v>
      </c>
      <c r="M9" s="37">
        <f t="shared" ref="M9:M18" si="3">L9</f>
        <v>10421.040000000001</v>
      </c>
      <c r="N9" s="32"/>
      <c r="O9" s="39">
        <f t="shared" ref="O9:O18" si="4">IFERROR(((M9/L9)), 0)</f>
        <v>1</v>
      </c>
      <c r="P9" s="81" t="s">
        <v>154</v>
      </c>
    </row>
    <row r="10" spans="2:16" ht="57.75" customHeight="1">
      <c r="B10" s="79" t="s">
        <v>153</v>
      </c>
      <c r="C10" s="32">
        <v>2019</v>
      </c>
      <c r="D10" s="33"/>
      <c r="E10" s="80">
        <v>3572800</v>
      </c>
      <c r="F10" s="35">
        <v>2E-3</v>
      </c>
      <c r="G10" s="36">
        <f t="shared" si="0"/>
        <v>7145.6</v>
      </c>
      <c r="H10" s="37"/>
      <c r="I10" s="38">
        <v>0</v>
      </c>
      <c r="J10" s="36">
        <f t="shared" si="1"/>
        <v>0</v>
      </c>
      <c r="K10" s="37">
        <v>0</v>
      </c>
      <c r="L10" s="36">
        <f t="shared" si="2"/>
        <v>7145.6</v>
      </c>
      <c r="M10" s="37">
        <f t="shared" si="3"/>
        <v>7145.6</v>
      </c>
      <c r="N10" s="32"/>
      <c r="O10" s="39">
        <f t="shared" si="4"/>
        <v>1</v>
      </c>
      <c r="P10" s="81" t="s">
        <v>155</v>
      </c>
    </row>
    <row r="11" spans="2:16" ht="50.25" customHeight="1">
      <c r="B11" s="79" t="s">
        <v>152</v>
      </c>
      <c r="C11" s="32">
        <v>2020</v>
      </c>
      <c r="D11" s="33" t="s">
        <v>65</v>
      </c>
      <c r="E11" s="80">
        <v>3473680</v>
      </c>
      <c r="F11" s="35">
        <v>3.0000000000000001E-3</v>
      </c>
      <c r="G11" s="36">
        <f t="shared" si="0"/>
        <v>10421.040000000001</v>
      </c>
      <c r="H11" s="37"/>
      <c r="I11" s="38">
        <v>0</v>
      </c>
      <c r="J11" s="36">
        <f t="shared" si="1"/>
        <v>0</v>
      </c>
      <c r="K11" s="37">
        <v>0</v>
      </c>
      <c r="L11" s="36">
        <f t="shared" si="2"/>
        <v>10421.040000000001</v>
      </c>
      <c r="M11" s="37">
        <f t="shared" si="3"/>
        <v>10421.040000000001</v>
      </c>
      <c r="N11" s="32"/>
      <c r="O11" s="39">
        <f t="shared" si="4"/>
        <v>1</v>
      </c>
      <c r="P11" s="81" t="s">
        <v>154</v>
      </c>
    </row>
    <row r="12" spans="2:16" ht="50.25" customHeight="1">
      <c r="B12" s="79" t="s">
        <v>153</v>
      </c>
      <c r="C12" s="32">
        <v>2019</v>
      </c>
      <c r="D12" s="33"/>
      <c r="E12" s="80">
        <v>3572800</v>
      </c>
      <c r="F12" s="35">
        <v>2E-3</v>
      </c>
      <c r="G12" s="36">
        <f t="shared" si="0"/>
        <v>7145.6</v>
      </c>
      <c r="H12" s="37"/>
      <c r="I12" s="38">
        <v>0</v>
      </c>
      <c r="J12" s="36">
        <f t="shared" si="1"/>
        <v>0</v>
      </c>
      <c r="K12" s="37">
        <v>0</v>
      </c>
      <c r="L12" s="36">
        <f t="shared" si="2"/>
        <v>7145.6</v>
      </c>
      <c r="M12" s="37">
        <f t="shared" si="3"/>
        <v>7145.6</v>
      </c>
      <c r="N12" s="32"/>
      <c r="O12" s="39">
        <f t="shared" si="4"/>
        <v>1</v>
      </c>
      <c r="P12" s="81" t="s">
        <v>155</v>
      </c>
    </row>
    <row r="13" spans="2:16" ht="63" customHeight="1">
      <c r="B13" s="79" t="s">
        <v>152</v>
      </c>
      <c r="C13" s="32">
        <v>2020</v>
      </c>
      <c r="D13" s="33" t="s">
        <v>66</v>
      </c>
      <c r="E13" s="80">
        <v>3473680</v>
      </c>
      <c r="F13" s="35">
        <v>3.0000000000000001E-3</v>
      </c>
      <c r="G13" s="36">
        <f t="shared" si="0"/>
        <v>10421.040000000001</v>
      </c>
      <c r="H13" s="37"/>
      <c r="I13" s="38">
        <v>0</v>
      </c>
      <c r="J13" s="36">
        <f t="shared" si="1"/>
        <v>0</v>
      </c>
      <c r="K13" s="37">
        <v>0</v>
      </c>
      <c r="L13" s="36">
        <f t="shared" si="2"/>
        <v>10421.040000000001</v>
      </c>
      <c r="M13" s="37">
        <f t="shared" si="3"/>
        <v>10421.040000000001</v>
      </c>
      <c r="N13" s="32"/>
      <c r="O13" s="39">
        <f t="shared" si="4"/>
        <v>1</v>
      </c>
      <c r="P13" s="81" t="s">
        <v>154</v>
      </c>
    </row>
    <row r="14" spans="2:16" ht="63" customHeight="1">
      <c r="B14" s="79" t="s">
        <v>153</v>
      </c>
      <c r="C14" s="32">
        <v>2019</v>
      </c>
      <c r="D14" s="33"/>
      <c r="E14" s="80">
        <v>3572800</v>
      </c>
      <c r="F14" s="35">
        <v>2E-3</v>
      </c>
      <c r="G14" s="36">
        <f t="shared" si="0"/>
        <v>7145.6</v>
      </c>
      <c r="H14" s="37"/>
      <c r="I14" s="38">
        <v>0</v>
      </c>
      <c r="J14" s="36">
        <f t="shared" si="1"/>
        <v>0</v>
      </c>
      <c r="K14" s="37">
        <v>0</v>
      </c>
      <c r="L14" s="36">
        <f t="shared" si="2"/>
        <v>7145.6</v>
      </c>
      <c r="M14" s="37">
        <f t="shared" si="3"/>
        <v>7145.6</v>
      </c>
      <c r="N14" s="32"/>
      <c r="O14" s="39">
        <f t="shared" si="4"/>
        <v>1</v>
      </c>
      <c r="P14" s="81" t="s">
        <v>155</v>
      </c>
    </row>
    <row r="15" spans="2:16" ht="50.25" customHeight="1">
      <c r="B15" s="79" t="s">
        <v>152</v>
      </c>
      <c r="C15" s="32">
        <v>2020</v>
      </c>
      <c r="D15" s="33" t="s">
        <v>67</v>
      </c>
      <c r="E15" s="80">
        <v>3473680</v>
      </c>
      <c r="F15" s="35">
        <v>3.0000000000000001E-3</v>
      </c>
      <c r="G15" s="36">
        <f t="shared" si="0"/>
        <v>10421.040000000001</v>
      </c>
      <c r="H15" s="37"/>
      <c r="I15" s="38">
        <v>0</v>
      </c>
      <c r="J15" s="36">
        <f t="shared" si="1"/>
        <v>0</v>
      </c>
      <c r="K15" s="37">
        <v>0</v>
      </c>
      <c r="L15" s="36">
        <f t="shared" si="2"/>
        <v>10421.040000000001</v>
      </c>
      <c r="M15" s="37">
        <f t="shared" si="3"/>
        <v>10421.040000000001</v>
      </c>
      <c r="N15" s="32"/>
      <c r="O15" s="39">
        <f t="shared" si="4"/>
        <v>1</v>
      </c>
      <c r="P15" s="81" t="s">
        <v>154</v>
      </c>
    </row>
    <row r="16" spans="2:16" ht="50.25" customHeight="1">
      <c r="B16" s="79" t="s">
        <v>153</v>
      </c>
      <c r="C16" s="32">
        <v>2019</v>
      </c>
      <c r="D16" s="33"/>
      <c r="E16" s="80">
        <v>3572800</v>
      </c>
      <c r="F16" s="35">
        <v>2E-3</v>
      </c>
      <c r="G16" s="36">
        <f t="shared" si="0"/>
        <v>7145.6</v>
      </c>
      <c r="H16" s="37"/>
      <c r="I16" s="38">
        <v>0</v>
      </c>
      <c r="J16" s="36">
        <f t="shared" si="1"/>
        <v>0</v>
      </c>
      <c r="K16" s="37">
        <v>0</v>
      </c>
      <c r="L16" s="36">
        <f t="shared" si="2"/>
        <v>7145.6</v>
      </c>
      <c r="M16" s="37">
        <f t="shared" si="3"/>
        <v>7145.6</v>
      </c>
      <c r="N16" s="32"/>
      <c r="O16" s="39">
        <f t="shared" si="4"/>
        <v>1</v>
      </c>
      <c r="P16" s="81" t="s">
        <v>155</v>
      </c>
    </row>
    <row r="17" spans="2:16" ht="50.25" customHeight="1">
      <c r="B17" s="79" t="s">
        <v>152</v>
      </c>
      <c r="C17" s="32">
        <v>2020</v>
      </c>
      <c r="D17" s="33" t="s">
        <v>68</v>
      </c>
      <c r="E17" s="80">
        <v>3473680</v>
      </c>
      <c r="F17" s="35">
        <v>3.0000000000000001E-3</v>
      </c>
      <c r="G17" s="36">
        <f t="shared" si="0"/>
        <v>10421.040000000001</v>
      </c>
      <c r="H17" s="37"/>
      <c r="I17" s="38">
        <v>0</v>
      </c>
      <c r="J17" s="36">
        <f t="shared" si="1"/>
        <v>0</v>
      </c>
      <c r="K17" s="37">
        <v>0</v>
      </c>
      <c r="L17" s="36">
        <f t="shared" si="2"/>
        <v>10421.040000000001</v>
      </c>
      <c r="M17" s="37">
        <f t="shared" si="3"/>
        <v>10421.040000000001</v>
      </c>
      <c r="N17" s="32"/>
      <c r="O17" s="39">
        <f t="shared" si="4"/>
        <v>1</v>
      </c>
      <c r="P17" s="81" t="s">
        <v>154</v>
      </c>
    </row>
    <row r="18" spans="2:16" ht="50.25" customHeight="1">
      <c r="B18" s="79" t="s">
        <v>153</v>
      </c>
      <c r="C18" s="32">
        <v>2019</v>
      </c>
      <c r="D18" s="33"/>
      <c r="E18" s="80">
        <v>3572800</v>
      </c>
      <c r="F18" s="35">
        <v>2E-3</v>
      </c>
      <c r="G18" s="36">
        <f t="shared" si="0"/>
        <v>7145.6</v>
      </c>
      <c r="H18" s="37"/>
      <c r="I18" s="38">
        <v>0</v>
      </c>
      <c r="J18" s="36">
        <f t="shared" si="1"/>
        <v>0</v>
      </c>
      <c r="K18" s="37">
        <v>0</v>
      </c>
      <c r="L18" s="36">
        <f t="shared" si="2"/>
        <v>7145.6</v>
      </c>
      <c r="M18" s="37">
        <f t="shared" si="3"/>
        <v>7145.6</v>
      </c>
      <c r="N18" s="32"/>
      <c r="O18" s="39">
        <f t="shared" si="4"/>
        <v>1</v>
      </c>
      <c r="P18" s="81" t="s">
        <v>155</v>
      </c>
    </row>
    <row r="19" spans="2:16" ht="50.25" customHeight="1">
      <c r="B19" s="79" t="s">
        <v>152</v>
      </c>
      <c r="C19" s="32">
        <v>2020</v>
      </c>
      <c r="D19" s="33" t="s">
        <v>69</v>
      </c>
      <c r="E19" s="80">
        <v>3473680</v>
      </c>
      <c r="F19" s="35">
        <v>3.0000000000000001E-3</v>
      </c>
      <c r="G19" s="36">
        <f t="shared" ref="G11:G27" si="5">E19*(F19/100%)</f>
        <v>10421.040000000001</v>
      </c>
      <c r="H19" s="37"/>
      <c r="I19" s="38">
        <v>0</v>
      </c>
      <c r="J19" s="36">
        <f t="shared" ref="J11:J27" si="6">H19*(I19/100%)</f>
        <v>0</v>
      </c>
      <c r="K19" s="37">
        <v>0</v>
      </c>
      <c r="L19" s="36">
        <f t="shared" ref="L11:L27" si="7">(G19+J19)-(K19)</f>
        <v>10421.040000000001</v>
      </c>
      <c r="M19" s="37">
        <f>L19</f>
        <v>10421.040000000001</v>
      </c>
      <c r="N19" s="32"/>
      <c r="O19" s="39">
        <f t="shared" ref="O11:O27" si="8">IFERROR(((M19/L19)), 0)</f>
        <v>1</v>
      </c>
      <c r="P19" s="81" t="s">
        <v>154</v>
      </c>
    </row>
    <row r="20" spans="2:16" ht="50.25" customHeight="1">
      <c r="B20" s="79" t="s">
        <v>153</v>
      </c>
      <c r="C20" s="32">
        <v>2019</v>
      </c>
      <c r="D20" s="33"/>
      <c r="E20" s="80">
        <v>3572800</v>
      </c>
      <c r="F20" s="35">
        <v>2E-3</v>
      </c>
      <c r="G20" s="36">
        <f t="shared" ref="G20" si="9">E20*(F20/100%)</f>
        <v>7145.6</v>
      </c>
      <c r="H20" s="37"/>
      <c r="I20" s="38">
        <v>0</v>
      </c>
      <c r="J20" s="36">
        <f t="shared" ref="J20" si="10">H20*(I20/100%)</f>
        <v>0</v>
      </c>
      <c r="K20" s="37">
        <v>0</v>
      </c>
      <c r="L20" s="36">
        <f t="shared" ref="L20" si="11">(G20+J20)-(K20)</f>
        <v>7145.6</v>
      </c>
      <c r="M20" s="37">
        <f>L20</f>
        <v>7145.6</v>
      </c>
      <c r="N20" s="32"/>
      <c r="O20" s="39">
        <f t="shared" ref="O20" si="12">IFERROR(((M20/L20)), 0)</f>
        <v>1</v>
      </c>
      <c r="P20" s="81" t="s">
        <v>155</v>
      </c>
    </row>
    <row r="21" spans="2:16" ht="63" customHeight="1">
      <c r="B21" s="31"/>
      <c r="C21" s="32"/>
      <c r="D21" s="33" t="s">
        <v>70</v>
      </c>
      <c r="E21" s="34">
        <v>0</v>
      </c>
      <c r="F21" s="35">
        <v>0</v>
      </c>
      <c r="G21" s="36">
        <f t="shared" si="5"/>
        <v>0</v>
      </c>
      <c r="H21" s="37"/>
      <c r="I21" s="38">
        <v>0</v>
      </c>
      <c r="J21" s="36">
        <f t="shared" si="6"/>
        <v>0</v>
      </c>
      <c r="K21" s="37">
        <v>0</v>
      </c>
      <c r="L21" s="36">
        <f t="shared" si="7"/>
        <v>0</v>
      </c>
      <c r="M21" s="37">
        <v>0</v>
      </c>
      <c r="N21" s="32"/>
      <c r="O21" s="39">
        <f t="shared" si="8"/>
        <v>0</v>
      </c>
      <c r="P21" s="40"/>
    </row>
    <row r="22" spans="2:16" ht="62.25" customHeight="1">
      <c r="B22" s="31"/>
      <c r="C22" s="32"/>
      <c r="D22" s="33" t="s">
        <v>71</v>
      </c>
      <c r="E22" s="34">
        <v>0</v>
      </c>
      <c r="F22" s="35">
        <v>0</v>
      </c>
      <c r="G22" s="36">
        <f t="shared" si="5"/>
        <v>0</v>
      </c>
      <c r="H22" s="37"/>
      <c r="I22" s="38">
        <v>0</v>
      </c>
      <c r="J22" s="36">
        <f t="shared" si="6"/>
        <v>0</v>
      </c>
      <c r="K22" s="37">
        <v>0</v>
      </c>
      <c r="L22" s="36">
        <f t="shared" si="7"/>
        <v>0</v>
      </c>
      <c r="M22" s="37">
        <v>0</v>
      </c>
      <c r="N22" s="32"/>
      <c r="O22" s="39">
        <f t="shared" si="8"/>
        <v>0</v>
      </c>
      <c r="P22" s="40"/>
    </row>
    <row r="23" spans="2:16" ht="63" customHeight="1">
      <c r="B23" s="31"/>
      <c r="C23" s="32"/>
      <c r="D23" s="33" t="s">
        <v>72</v>
      </c>
      <c r="E23" s="34">
        <v>0</v>
      </c>
      <c r="F23" s="35">
        <v>0</v>
      </c>
      <c r="G23" s="36">
        <f t="shared" si="5"/>
        <v>0</v>
      </c>
      <c r="H23" s="37"/>
      <c r="I23" s="38">
        <v>0</v>
      </c>
      <c r="J23" s="36">
        <f t="shared" si="6"/>
        <v>0</v>
      </c>
      <c r="K23" s="37">
        <v>0</v>
      </c>
      <c r="L23" s="36">
        <f t="shared" si="7"/>
        <v>0</v>
      </c>
      <c r="M23" s="37">
        <v>0</v>
      </c>
      <c r="N23" s="32"/>
      <c r="O23" s="39">
        <f t="shared" si="8"/>
        <v>0</v>
      </c>
      <c r="P23" s="40"/>
    </row>
    <row r="24" spans="2:16" ht="65.25" customHeight="1">
      <c r="B24" s="31"/>
      <c r="C24" s="32"/>
      <c r="D24" s="33" t="s">
        <v>73</v>
      </c>
      <c r="E24" s="34">
        <v>0</v>
      </c>
      <c r="F24" s="35">
        <v>0</v>
      </c>
      <c r="G24" s="36">
        <f t="shared" si="5"/>
        <v>0</v>
      </c>
      <c r="H24" s="37"/>
      <c r="I24" s="38">
        <v>0</v>
      </c>
      <c r="J24" s="36">
        <f t="shared" si="6"/>
        <v>0</v>
      </c>
      <c r="K24" s="37">
        <v>0</v>
      </c>
      <c r="L24" s="36">
        <f t="shared" si="7"/>
        <v>0</v>
      </c>
      <c r="M24" s="37">
        <v>0</v>
      </c>
      <c r="N24" s="32"/>
      <c r="O24" s="39">
        <f t="shared" si="8"/>
        <v>0</v>
      </c>
      <c r="P24" s="40"/>
    </row>
    <row r="25" spans="2:16" ht="54.75" customHeight="1">
      <c r="B25" s="31"/>
      <c r="C25" s="32"/>
      <c r="D25" s="33" t="s">
        <v>74</v>
      </c>
      <c r="E25" s="34">
        <v>0</v>
      </c>
      <c r="F25" s="35">
        <v>0</v>
      </c>
      <c r="G25" s="36">
        <f t="shared" si="5"/>
        <v>0</v>
      </c>
      <c r="H25" s="37"/>
      <c r="I25" s="38">
        <v>0</v>
      </c>
      <c r="J25" s="36">
        <f t="shared" si="6"/>
        <v>0</v>
      </c>
      <c r="K25" s="37">
        <v>0</v>
      </c>
      <c r="L25" s="36">
        <f t="shared" si="7"/>
        <v>0</v>
      </c>
      <c r="M25" s="37">
        <v>0</v>
      </c>
      <c r="N25" s="32"/>
      <c r="O25" s="39">
        <f t="shared" si="8"/>
        <v>0</v>
      </c>
      <c r="P25" s="40"/>
    </row>
    <row r="26" spans="2:16" ht="76.5" customHeight="1">
      <c r="B26" s="31"/>
      <c r="C26" s="32"/>
      <c r="D26" s="33" t="s">
        <v>75</v>
      </c>
      <c r="E26" s="34">
        <v>0</v>
      </c>
      <c r="F26" s="35">
        <v>0</v>
      </c>
      <c r="G26" s="36">
        <f t="shared" si="5"/>
        <v>0</v>
      </c>
      <c r="H26" s="37"/>
      <c r="I26" s="38">
        <v>0</v>
      </c>
      <c r="J26" s="36">
        <f t="shared" si="6"/>
        <v>0</v>
      </c>
      <c r="K26" s="37">
        <v>0</v>
      </c>
      <c r="L26" s="36">
        <f t="shared" si="7"/>
        <v>0</v>
      </c>
      <c r="M26" s="37">
        <v>0</v>
      </c>
      <c r="N26" s="32"/>
      <c r="O26" s="39">
        <f t="shared" si="8"/>
        <v>0</v>
      </c>
      <c r="P26" s="40"/>
    </row>
    <row r="27" spans="2:16" ht="63" customHeight="1">
      <c r="B27" s="31"/>
      <c r="C27" s="32"/>
      <c r="D27" s="33" t="s">
        <v>76</v>
      </c>
      <c r="E27" s="34">
        <v>0</v>
      </c>
      <c r="F27" s="35">
        <v>0</v>
      </c>
      <c r="G27" s="36">
        <f t="shared" si="5"/>
        <v>0</v>
      </c>
      <c r="H27" s="37"/>
      <c r="I27" s="38">
        <v>0</v>
      </c>
      <c r="J27" s="36">
        <f t="shared" si="6"/>
        <v>0</v>
      </c>
      <c r="K27" s="37">
        <v>0</v>
      </c>
      <c r="L27" s="36">
        <f t="shared" si="7"/>
        <v>0</v>
      </c>
      <c r="M27" s="37">
        <v>0</v>
      </c>
      <c r="N27" s="32"/>
      <c r="O27" s="39">
        <f t="shared" si="8"/>
        <v>0</v>
      </c>
      <c r="P27" s="40"/>
    </row>
    <row r="28" spans="2:16" ht="16" thickBot="1">
      <c r="B28" s="127" t="s">
        <v>92</v>
      </c>
      <c r="C28" s="128"/>
      <c r="D28" s="128"/>
      <c r="E28" s="128"/>
      <c r="F28" s="128"/>
      <c r="G28" s="128"/>
      <c r="H28" s="128"/>
      <c r="I28" s="128"/>
      <c r="J28" s="128"/>
      <c r="K28" s="128"/>
      <c r="L28" s="128"/>
      <c r="M28" s="128"/>
      <c r="N28" s="128"/>
      <c r="O28" s="128"/>
      <c r="P28" s="129"/>
    </row>
  </sheetData>
  <mergeCells count="13">
    <mergeCell ref="H6:J7"/>
    <mergeCell ref="K6:P7"/>
    <mergeCell ref="B28:P28"/>
    <mergeCell ref="B6:C6"/>
    <mergeCell ref="B7:C7"/>
    <mergeCell ref="D6:G6"/>
    <mergeCell ref="D7:G7"/>
    <mergeCell ref="H5:J5"/>
    <mergeCell ref="K5:P5"/>
    <mergeCell ref="B4:F4"/>
    <mergeCell ref="G4:P4"/>
    <mergeCell ref="B5:C5"/>
    <mergeCell ref="D5:G5"/>
  </mergeCells>
  <conditionalFormatting sqref="O19 O21:O27">
    <cfRule type="cellIs" dxfId="87" priority="13" operator="greaterThan">
      <formula>100%</formula>
    </cfRule>
    <cfRule type="cellIs" dxfId="86" priority="14" operator="between">
      <formula>90%</formula>
      <formula>100%</formula>
    </cfRule>
    <cfRule type="cellIs" dxfId="85" priority="15" operator="between">
      <formula>59%</formula>
      <formula>90%</formula>
    </cfRule>
    <cfRule type="cellIs" dxfId="84" priority="16" operator="between">
      <formula>0%</formula>
      <formula>59%</formula>
    </cfRule>
  </conditionalFormatting>
  <conditionalFormatting sqref="O20">
    <cfRule type="cellIs" dxfId="83" priority="9" operator="greaterThan">
      <formula>100%</formula>
    </cfRule>
    <cfRule type="cellIs" dxfId="82" priority="10" operator="between">
      <formula>90%</formula>
      <formula>100%</formula>
    </cfRule>
    <cfRule type="cellIs" dxfId="81" priority="11" operator="between">
      <formula>59%</formula>
      <formula>90%</formula>
    </cfRule>
    <cfRule type="cellIs" dxfId="80" priority="12" operator="between">
      <formula>0%</formula>
      <formula>59%</formula>
    </cfRule>
  </conditionalFormatting>
  <conditionalFormatting sqref="O9 O11 O13 O15 O17">
    <cfRule type="cellIs" dxfId="79" priority="5" operator="greaterThan">
      <formula>100%</formula>
    </cfRule>
    <cfRule type="cellIs" dxfId="78" priority="6" operator="between">
      <formula>90%</formula>
      <formula>100%</formula>
    </cfRule>
    <cfRule type="cellIs" dxfId="77" priority="7" operator="between">
      <formula>59%</formula>
      <formula>90%</formula>
    </cfRule>
    <cfRule type="cellIs" dxfId="76" priority="8" operator="between">
      <formula>0%</formula>
      <formula>59%</formula>
    </cfRule>
  </conditionalFormatting>
  <conditionalFormatting sqref="O10 O12 O14 O16 O18">
    <cfRule type="cellIs" dxfId="75" priority="1" operator="greaterThan">
      <formula>100%</formula>
    </cfRule>
    <cfRule type="cellIs" dxfId="74" priority="2" operator="between">
      <formula>90%</formula>
      <formula>100%</formula>
    </cfRule>
    <cfRule type="cellIs" dxfId="73" priority="3" operator="between">
      <formula>59%</formula>
      <formula>90%</formula>
    </cfRule>
    <cfRule type="cellIs" dxfId="72" priority="4" operator="between">
      <formula>0%</formula>
      <formula>59%</formula>
    </cfRule>
  </conditionalFormatting>
  <dataValidations count="1">
    <dataValidation type="list" allowBlank="1" showInputMessage="1" showErrorMessage="1" sqref="C9:C27 N9:N27">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499984740745262"/>
  </sheetPr>
  <dimension ref="B3:P22"/>
  <sheetViews>
    <sheetView showGridLines="0" topLeftCell="C6" zoomScale="40" zoomScaleNormal="40" workbookViewId="0">
      <selection activeCell="D15" sqref="D15"/>
    </sheetView>
  </sheetViews>
  <sheetFormatPr baseColWidth="10" defaultColWidth="11.453125" defaultRowHeight="15.5"/>
  <cols>
    <col min="1" max="1" width="11.453125" style="26"/>
    <col min="2" max="2" width="32.7265625" style="26" customWidth="1"/>
    <col min="3" max="3" width="27" style="26" customWidth="1"/>
    <col min="4" max="4" width="71.26953125" style="26" customWidth="1"/>
    <col min="5" max="5" width="22.81640625" style="26" customWidth="1"/>
    <col min="6" max="6" width="23.81640625" style="26" customWidth="1"/>
    <col min="7" max="7" width="24.54296875" style="26" customWidth="1"/>
    <col min="8" max="8" width="18.81640625" style="26" customWidth="1"/>
    <col min="9" max="9" width="27.1796875" style="26" customWidth="1"/>
    <col min="10" max="10" width="31" style="26" customWidth="1"/>
    <col min="11" max="11" width="20.453125" style="26" customWidth="1"/>
    <col min="12" max="12" width="18.81640625" style="26" customWidth="1"/>
    <col min="13" max="13" width="23.26953125" style="26" customWidth="1"/>
    <col min="14" max="14" width="34.1796875" style="26" customWidth="1"/>
    <col min="15" max="15" width="32.453125" style="26" customWidth="1"/>
    <col min="16" max="16" width="31.7265625" style="26" customWidth="1"/>
    <col min="17" max="16384" width="11.453125" style="26"/>
  </cols>
  <sheetData>
    <row r="3" spans="2:16" ht="16" thickBot="1"/>
    <row r="4" spans="2:16" ht="105.75" customHeight="1" thickBot="1">
      <c r="B4" s="121"/>
      <c r="C4" s="122"/>
      <c r="D4" s="122"/>
      <c r="E4" s="122"/>
      <c r="F4" s="123"/>
      <c r="G4" s="124" t="s">
        <v>77</v>
      </c>
      <c r="H4" s="125"/>
      <c r="I4" s="125"/>
      <c r="J4" s="125"/>
      <c r="K4" s="125"/>
      <c r="L4" s="125"/>
      <c r="M4" s="125"/>
      <c r="N4" s="125"/>
      <c r="O4" s="125"/>
      <c r="P4" s="126"/>
    </row>
    <row r="5" spans="2:16" ht="24.75" customHeight="1">
      <c r="B5" s="119" t="s">
        <v>36</v>
      </c>
      <c r="C5" s="114"/>
      <c r="D5" s="110" t="s">
        <v>37</v>
      </c>
      <c r="E5" s="110"/>
      <c r="F5" s="110"/>
      <c r="G5" s="110"/>
      <c r="H5" s="114" t="s">
        <v>38</v>
      </c>
      <c r="I5" s="114"/>
      <c r="J5" s="114"/>
      <c r="K5" s="110" t="s">
        <v>39</v>
      </c>
      <c r="L5" s="110"/>
      <c r="M5" s="110"/>
      <c r="N5" s="110"/>
      <c r="O5" s="110"/>
      <c r="P5" s="111"/>
    </row>
    <row r="6" spans="2:16" ht="44.5" customHeight="1">
      <c r="B6" s="120" t="s">
        <v>40</v>
      </c>
      <c r="C6" s="113"/>
      <c r="D6" s="108" t="s">
        <v>41</v>
      </c>
      <c r="E6" s="108"/>
      <c r="F6" s="108"/>
      <c r="G6" s="108"/>
      <c r="H6" s="113" t="s">
        <v>42</v>
      </c>
      <c r="I6" s="113"/>
      <c r="J6" s="113"/>
      <c r="K6" s="108" t="s">
        <v>43</v>
      </c>
      <c r="L6" s="108"/>
      <c r="M6" s="108"/>
      <c r="N6" s="108"/>
      <c r="O6" s="108"/>
      <c r="P6" s="109"/>
    </row>
    <row r="7" spans="2:16" ht="51.75" customHeight="1">
      <c r="B7" s="120" t="s">
        <v>44</v>
      </c>
      <c r="C7" s="113"/>
      <c r="D7" s="112" t="s">
        <v>151</v>
      </c>
      <c r="E7" s="112"/>
      <c r="F7" s="112"/>
      <c r="G7" s="112"/>
      <c r="H7" s="113"/>
      <c r="I7" s="113"/>
      <c r="J7" s="113"/>
      <c r="K7" s="108"/>
      <c r="L7" s="108"/>
      <c r="M7" s="108"/>
      <c r="N7" s="108"/>
      <c r="O7" s="108"/>
      <c r="P7" s="109"/>
    </row>
    <row r="8" spans="2:16" ht="105" customHeight="1">
      <c r="B8" s="27" t="s">
        <v>78</v>
      </c>
      <c r="C8" s="28" t="s">
        <v>79</v>
      </c>
      <c r="D8" s="28" t="s">
        <v>47</v>
      </c>
      <c r="E8" s="29" t="s">
        <v>80</v>
      </c>
      <c r="F8" s="29" t="s">
        <v>81</v>
      </c>
      <c r="G8" s="28" t="s">
        <v>82</v>
      </c>
      <c r="H8" s="29" t="s">
        <v>83</v>
      </c>
      <c r="I8" s="29" t="s">
        <v>84</v>
      </c>
      <c r="J8" s="29" t="s">
        <v>85</v>
      </c>
      <c r="K8" s="29" t="s">
        <v>86</v>
      </c>
      <c r="L8" s="29" t="s">
        <v>87</v>
      </c>
      <c r="M8" s="29" t="s">
        <v>88</v>
      </c>
      <c r="N8" s="29" t="s">
        <v>89</v>
      </c>
      <c r="O8" s="29" t="s">
        <v>90</v>
      </c>
      <c r="P8" s="30" t="s">
        <v>91</v>
      </c>
    </row>
    <row r="9" spans="2:16" ht="57.75" customHeight="1">
      <c r="B9" s="31"/>
      <c r="C9" s="32"/>
      <c r="D9" s="33" t="s">
        <v>64</v>
      </c>
      <c r="E9" s="34">
        <v>0</v>
      </c>
      <c r="F9" s="35">
        <v>0</v>
      </c>
      <c r="G9" s="36">
        <f t="shared" ref="G9:G21" si="0">E9*(F9/100%)</f>
        <v>0</v>
      </c>
      <c r="H9" s="37"/>
      <c r="I9" s="38">
        <v>0</v>
      </c>
      <c r="J9" s="36">
        <f t="shared" ref="J9:J21" si="1">H9*(I9/100%)</f>
        <v>0</v>
      </c>
      <c r="K9" s="37">
        <v>0</v>
      </c>
      <c r="L9" s="36">
        <f t="shared" ref="L9:L21" si="2">(G9+J9)-(K9)</f>
        <v>0</v>
      </c>
      <c r="M9" s="37">
        <v>0</v>
      </c>
      <c r="N9" s="32"/>
      <c r="O9" s="39">
        <f t="shared" ref="O9:O21" si="3">IFERROR(((M9/L9)), 0)</f>
        <v>0</v>
      </c>
      <c r="P9" s="40"/>
    </row>
    <row r="10" spans="2:16" ht="50.25" customHeight="1">
      <c r="B10" s="31"/>
      <c r="C10" s="32"/>
      <c r="D10" s="33" t="s">
        <v>65</v>
      </c>
      <c r="E10" s="34">
        <v>0</v>
      </c>
      <c r="F10" s="35">
        <v>0</v>
      </c>
      <c r="G10" s="36">
        <f t="shared" si="0"/>
        <v>0</v>
      </c>
      <c r="H10" s="37"/>
      <c r="I10" s="38">
        <v>0</v>
      </c>
      <c r="J10" s="36">
        <f t="shared" si="1"/>
        <v>0</v>
      </c>
      <c r="K10" s="37">
        <v>0</v>
      </c>
      <c r="L10" s="36">
        <f t="shared" si="2"/>
        <v>0</v>
      </c>
      <c r="M10" s="37">
        <v>0</v>
      </c>
      <c r="N10" s="32"/>
      <c r="O10" s="39">
        <f t="shared" si="3"/>
        <v>0</v>
      </c>
      <c r="P10" s="40"/>
    </row>
    <row r="11" spans="2:16" ht="63" customHeight="1">
      <c r="B11" s="31"/>
      <c r="C11" s="32"/>
      <c r="D11" s="33" t="s">
        <v>66</v>
      </c>
      <c r="E11" s="34">
        <v>0</v>
      </c>
      <c r="F11" s="35">
        <v>0</v>
      </c>
      <c r="G11" s="36">
        <f t="shared" si="0"/>
        <v>0</v>
      </c>
      <c r="H11" s="37"/>
      <c r="I11" s="38">
        <v>0</v>
      </c>
      <c r="J11" s="36">
        <f t="shared" si="1"/>
        <v>0</v>
      </c>
      <c r="K11" s="37">
        <v>0</v>
      </c>
      <c r="L11" s="36">
        <f t="shared" si="2"/>
        <v>0</v>
      </c>
      <c r="M11" s="37">
        <v>0</v>
      </c>
      <c r="N11" s="32"/>
      <c r="O11" s="39">
        <f t="shared" si="3"/>
        <v>0</v>
      </c>
      <c r="P11" s="40"/>
    </row>
    <row r="12" spans="2:16" ht="50.25" customHeight="1">
      <c r="B12" s="31"/>
      <c r="C12" s="32"/>
      <c r="D12" s="33" t="s">
        <v>67</v>
      </c>
      <c r="E12" s="34">
        <v>0</v>
      </c>
      <c r="F12" s="35">
        <v>0</v>
      </c>
      <c r="G12" s="36">
        <f t="shared" si="0"/>
        <v>0</v>
      </c>
      <c r="H12" s="37"/>
      <c r="I12" s="38">
        <v>0</v>
      </c>
      <c r="J12" s="36">
        <f t="shared" si="1"/>
        <v>0</v>
      </c>
      <c r="K12" s="37">
        <v>0</v>
      </c>
      <c r="L12" s="36">
        <f t="shared" si="2"/>
        <v>0</v>
      </c>
      <c r="M12" s="37">
        <v>0</v>
      </c>
      <c r="N12" s="32"/>
      <c r="O12" s="39">
        <f t="shared" si="3"/>
        <v>0</v>
      </c>
      <c r="P12" s="40"/>
    </row>
    <row r="13" spans="2:16" ht="50.25" customHeight="1">
      <c r="B13" s="31" t="s">
        <v>156</v>
      </c>
      <c r="C13" s="32">
        <v>2020</v>
      </c>
      <c r="D13" s="82" t="s">
        <v>68</v>
      </c>
      <c r="E13" s="34">
        <v>24995655</v>
      </c>
      <c r="F13" s="35">
        <v>0.32</v>
      </c>
      <c r="G13" s="36">
        <f t="shared" si="0"/>
        <v>7998609.6000000006</v>
      </c>
      <c r="H13" s="37"/>
      <c r="I13" s="38">
        <v>0</v>
      </c>
      <c r="J13" s="36">
        <f t="shared" si="1"/>
        <v>0</v>
      </c>
      <c r="K13" s="37">
        <v>0</v>
      </c>
      <c r="L13" s="36">
        <f t="shared" si="2"/>
        <v>7998609.6000000006</v>
      </c>
      <c r="M13" s="37">
        <v>7998609.6000000006</v>
      </c>
      <c r="N13" s="72">
        <v>0</v>
      </c>
      <c r="O13" s="39">
        <f t="shared" si="3"/>
        <v>1</v>
      </c>
      <c r="P13" s="40" t="s">
        <v>160</v>
      </c>
    </row>
    <row r="14" spans="2:16" ht="50.25" customHeight="1">
      <c r="B14" s="31" t="s">
        <v>157</v>
      </c>
      <c r="C14" s="32">
        <v>2021</v>
      </c>
      <c r="D14" s="63" t="s">
        <v>69</v>
      </c>
      <c r="E14" s="34">
        <v>19944500</v>
      </c>
      <c r="F14" s="35">
        <v>0.625</v>
      </c>
      <c r="G14" s="36">
        <f t="shared" si="0"/>
        <v>12465312.5</v>
      </c>
      <c r="H14" s="37"/>
      <c r="I14" s="38">
        <v>0</v>
      </c>
      <c r="J14" s="36">
        <f t="shared" si="1"/>
        <v>0</v>
      </c>
      <c r="K14" s="37">
        <v>0</v>
      </c>
      <c r="L14" s="36">
        <f t="shared" si="2"/>
        <v>12465312.5</v>
      </c>
      <c r="M14" s="37">
        <v>12465312.5</v>
      </c>
      <c r="N14" s="72">
        <v>0</v>
      </c>
      <c r="O14" s="39">
        <f t="shared" si="3"/>
        <v>1</v>
      </c>
      <c r="P14" s="40" t="s">
        <v>159</v>
      </c>
    </row>
    <row r="15" spans="2:16" ht="63" customHeight="1">
      <c r="B15" s="31" t="s">
        <v>158</v>
      </c>
      <c r="C15" s="32">
        <v>2021</v>
      </c>
      <c r="D15" s="33" t="s">
        <v>70</v>
      </c>
      <c r="E15" s="34">
        <v>22336412</v>
      </c>
      <c r="F15" s="35">
        <v>0.3125</v>
      </c>
      <c r="G15" s="36">
        <f>E15*(F15/100%)</f>
        <v>6980128.75</v>
      </c>
      <c r="H15" s="37"/>
      <c r="I15" s="38">
        <v>0</v>
      </c>
      <c r="J15" s="36">
        <f t="shared" si="1"/>
        <v>0</v>
      </c>
      <c r="K15" s="36">
        <f>(F15+I15)-(J15)</f>
        <v>0.3125</v>
      </c>
      <c r="L15" s="36">
        <f t="shared" si="2"/>
        <v>6980128.4375</v>
      </c>
      <c r="M15" s="36">
        <v>6980128.4375</v>
      </c>
      <c r="N15" s="72">
        <v>0</v>
      </c>
      <c r="O15" s="39">
        <f t="shared" si="3"/>
        <v>1</v>
      </c>
      <c r="P15" s="40" t="s">
        <v>161</v>
      </c>
    </row>
    <row r="16" spans="2:16" ht="62.25" customHeight="1">
      <c r="B16" s="31"/>
      <c r="C16" s="32"/>
      <c r="D16" s="33" t="s">
        <v>71</v>
      </c>
      <c r="E16" s="34">
        <v>0</v>
      </c>
      <c r="F16" s="35">
        <v>0</v>
      </c>
      <c r="G16" s="36">
        <f t="shared" si="0"/>
        <v>0</v>
      </c>
      <c r="H16" s="37"/>
      <c r="I16" s="38">
        <v>0</v>
      </c>
      <c r="J16" s="36">
        <f t="shared" si="1"/>
        <v>0</v>
      </c>
      <c r="K16" s="37">
        <v>0</v>
      </c>
      <c r="L16" s="36">
        <f t="shared" si="2"/>
        <v>0</v>
      </c>
      <c r="M16" s="37">
        <v>0</v>
      </c>
      <c r="N16" s="32"/>
      <c r="O16" s="39">
        <f t="shared" si="3"/>
        <v>0</v>
      </c>
      <c r="P16" s="40"/>
    </row>
    <row r="17" spans="2:16" ht="63" customHeight="1">
      <c r="B17" s="31"/>
      <c r="C17" s="32"/>
      <c r="D17" s="33" t="s">
        <v>72</v>
      </c>
      <c r="E17" s="34">
        <v>0</v>
      </c>
      <c r="F17" s="35">
        <v>0</v>
      </c>
      <c r="G17" s="36">
        <f t="shared" si="0"/>
        <v>0</v>
      </c>
      <c r="H17" s="37"/>
      <c r="I17" s="38">
        <v>0</v>
      </c>
      <c r="J17" s="36">
        <f t="shared" si="1"/>
        <v>0</v>
      </c>
      <c r="K17" s="37">
        <v>0</v>
      </c>
      <c r="L17" s="36">
        <f t="shared" si="2"/>
        <v>0</v>
      </c>
      <c r="M17" s="37">
        <v>0</v>
      </c>
      <c r="N17" s="32"/>
      <c r="O17" s="39">
        <f t="shared" si="3"/>
        <v>0</v>
      </c>
      <c r="P17" s="40"/>
    </row>
    <row r="18" spans="2:16" ht="65.25" customHeight="1">
      <c r="B18" s="31"/>
      <c r="C18" s="32"/>
      <c r="D18" s="33" t="s">
        <v>73</v>
      </c>
      <c r="E18" s="34">
        <v>0</v>
      </c>
      <c r="F18" s="35">
        <v>0</v>
      </c>
      <c r="G18" s="36">
        <f t="shared" si="0"/>
        <v>0</v>
      </c>
      <c r="H18" s="37"/>
      <c r="I18" s="38">
        <v>0</v>
      </c>
      <c r="J18" s="36">
        <f t="shared" si="1"/>
        <v>0</v>
      </c>
      <c r="K18" s="37">
        <v>0</v>
      </c>
      <c r="L18" s="36">
        <f t="shared" si="2"/>
        <v>0</v>
      </c>
      <c r="M18" s="37">
        <v>0</v>
      </c>
      <c r="N18" s="32"/>
      <c r="O18" s="39">
        <f t="shared" si="3"/>
        <v>0</v>
      </c>
      <c r="P18" s="40"/>
    </row>
    <row r="19" spans="2:16" ht="54.75" customHeight="1">
      <c r="B19" s="31"/>
      <c r="C19" s="32"/>
      <c r="D19" s="33" t="s">
        <v>74</v>
      </c>
      <c r="E19" s="34">
        <v>0</v>
      </c>
      <c r="F19" s="35">
        <v>0</v>
      </c>
      <c r="G19" s="36">
        <f t="shared" si="0"/>
        <v>0</v>
      </c>
      <c r="H19" s="37"/>
      <c r="I19" s="38">
        <v>0</v>
      </c>
      <c r="J19" s="36">
        <f t="shared" si="1"/>
        <v>0</v>
      </c>
      <c r="K19" s="37">
        <v>0</v>
      </c>
      <c r="L19" s="36">
        <f t="shared" si="2"/>
        <v>0</v>
      </c>
      <c r="M19" s="37">
        <v>0</v>
      </c>
      <c r="N19" s="32"/>
      <c r="O19" s="39">
        <f t="shared" si="3"/>
        <v>0</v>
      </c>
      <c r="P19" s="40"/>
    </row>
    <row r="20" spans="2:16" ht="76.5" customHeight="1">
      <c r="B20" s="31"/>
      <c r="C20" s="32"/>
      <c r="D20" s="33" t="s">
        <v>75</v>
      </c>
      <c r="E20" s="34">
        <v>0</v>
      </c>
      <c r="F20" s="35">
        <v>0</v>
      </c>
      <c r="G20" s="36">
        <f t="shared" si="0"/>
        <v>0</v>
      </c>
      <c r="H20" s="37"/>
      <c r="I20" s="38">
        <v>0</v>
      </c>
      <c r="J20" s="36">
        <f t="shared" si="1"/>
        <v>0</v>
      </c>
      <c r="K20" s="37">
        <v>0</v>
      </c>
      <c r="L20" s="36">
        <f t="shared" si="2"/>
        <v>0</v>
      </c>
      <c r="M20" s="37">
        <v>0</v>
      </c>
      <c r="N20" s="32"/>
      <c r="O20" s="39">
        <f t="shared" si="3"/>
        <v>0</v>
      </c>
      <c r="P20" s="40"/>
    </row>
    <row r="21" spans="2:16" ht="63" customHeight="1">
      <c r="B21" s="31"/>
      <c r="C21" s="32"/>
      <c r="D21" s="33" t="s">
        <v>76</v>
      </c>
      <c r="E21" s="34">
        <v>0</v>
      </c>
      <c r="F21" s="35">
        <v>0</v>
      </c>
      <c r="G21" s="36">
        <f t="shared" si="0"/>
        <v>0</v>
      </c>
      <c r="H21" s="37"/>
      <c r="I21" s="38">
        <v>0</v>
      </c>
      <c r="J21" s="36">
        <f t="shared" si="1"/>
        <v>0</v>
      </c>
      <c r="K21" s="37">
        <v>0</v>
      </c>
      <c r="L21" s="36">
        <f t="shared" si="2"/>
        <v>0</v>
      </c>
      <c r="M21" s="37">
        <v>0</v>
      </c>
      <c r="N21" s="32"/>
      <c r="O21" s="39">
        <f t="shared" si="3"/>
        <v>0</v>
      </c>
      <c r="P21" s="40"/>
    </row>
    <row r="22" spans="2:16" ht="16" thickBot="1">
      <c r="B22" s="127" t="s">
        <v>92</v>
      </c>
      <c r="C22" s="128"/>
      <c r="D22" s="128"/>
      <c r="E22" s="128"/>
      <c r="F22" s="128"/>
      <c r="G22" s="128"/>
      <c r="H22" s="128"/>
      <c r="I22" s="128"/>
      <c r="J22" s="128"/>
      <c r="K22" s="128"/>
      <c r="L22" s="128"/>
      <c r="M22" s="128"/>
      <c r="N22" s="128"/>
      <c r="O22" s="128"/>
      <c r="P22" s="129"/>
    </row>
  </sheetData>
  <mergeCells count="13">
    <mergeCell ref="B4:F4"/>
    <mergeCell ref="G4:P4"/>
    <mergeCell ref="B5:C5"/>
    <mergeCell ref="D5:G5"/>
    <mergeCell ref="H5:J5"/>
    <mergeCell ref="K5:P5"/>
    <mergeCell ref="B22:P22"/>
    <mergeCell ref="B6:C6"/>
    <mergeCell ref="D6:G6"/>
    <mergeCell ref="H6:J7"/>
    <mergeCell ref="K6:P7"/>
    <mergeCell ref="B7:C7"/>
    <mergeCell ref="D7:G7"/>
  </mergeCells>
  <conditionalFormatting sqref="O9:O12 O16:O21">
    <cfRule type="cellIs" dxfId="71" priority="5" operator="greaterThan">
      <formula>100%</formula>
    </cfRule>
    <cfRule type="cellIs" dxfId="70" priority="6" operator="between">
      <formula>90%</formula>
      <formula>100%</formula>
    </cfRule>
    <cfRule type="cellIs" dxfId="69" priority="7" operator="between">
      <formula>59%</formula>
      <formula>90%</formula>
    </cfRule>
    <cfRule type="cellIs" dxfId="68" priority="8" operator="between">
      <formula>0%</formula>
      <formula>59%</formula>
    </cfRule>
  </conditionalFormatting>
  <conditionalFormatting sqref="O13:O15">
    <cfRule type="cellIs" dxfId="67" priority="1" operator="greaterThan">
      <formula>100%</formula>
    </cfRule>
    <cfRule type="cellIs" dxfId="66" priority="2" operator="between">
      <formula>90%</formula>
      <formula>100%</formula>
    </cfRule>
    <cfRule type="cellIs" dxfId="65" priority="3" operator="between">
      <formula>59%</formula>
      <formula>90%</formula>
    </cfRule>
    <cfRule type="cellIs" dxfId="64" priority="4" operator="between">
      <formula>0%</formula>
      <formula>59%</formula>
    </cfRule>
  </conditionalFormatting>
  <dataValidations count="1">
    <dataValidation type="list" allowBlank="1" showInputMessage="1" showErrorMessage="1" sqref="C9:C21 N9:N21">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28659C"/>
  </sheetPr>
  <dimension ref="B3:P25"/>
  <sheetViews>
    <sheetView showGridLines="0" topLeftCell="A7" zoomScale="30" zoomScaleNormal="30" workbookViewId="0">
      <selection activeCell="P21" sqref="P21"/>
    </sheetView>
  </sheetViews>
  <sheetFormatPr baseColWidth="10" defaultColWidth="11.453125" defaultRowHeight="15.5"/>
  <cols>
    <col min="1" max="1" width="11.453125" style="26"/>
    <col min="2" max="2" width="32.7265625" style="26" customWidth="1"/>
    <col min="3" max="3" width="27" style="26" customWidth="1"/>
    <col min="4" max="4" width="71.26953125" style="26" customWidth="1"/>
    <col min="5" max="5" width="22.81640625" style="26" customWidth="1"/>
    <col min="6" max="6" width="23.81640625" style="26" customWidth="1"/>
    <col min="7" max="7" width="24.54296875" style="26" customWidth="1"/>
    <col min="8" max="8" width="18.81640625" style="26" customWidth="1"/>
    <col min="9" max="9" width="27.1796875" style="26" customWidth="1"/>
    <col min="10" max="10" width="31" style="26" customWidth="1"/>
    <col min="11" max="11" width="20.453125" style="26" customWidth="1"/>
    <col min="12" max="12" width="18.81640625" style="26" customWidth="1"/>
    <col min="13" max="13" width="23.26953125" style="26" customWidth="1"/>
    <col min="14" max="14" width="34.1796875" style="26" customWidth="1"/>
    <col min="15" max="15" width="32.453125" style="26" customWidth="1"/>
    <col min="16" max="16" width="31.7265625" style="26" customWidth="1"/>
    <col min="17" max="16384" width="11.453125" style="26"/>
  </cols>
  <sheetData>
    <row r="3" spans="2:16" ht="16" thickBot="1"/>
    <row r="4" spans="2:16" ht="105.75" customHeight="1" thickBot="1">
      <c r="B4" s="121"/>
      <c r="C4" s="122"/>
      <c r="D4" s="122"/>
      <c r="E4" s="122"/>
      <c r="F4" s="123"/>
      <c r="G4" s="124" t="s">
        <v>77</v>
      </c>
      <c r="H4" s="125"/>
      <c r="I4" s="125"/>
      <c r="J4" s="125"/>
      <c r="K4" s="125"/>
      <c r="L4" s="125"/>
      <c r="M4" s="125"/>
      <c r="N4" s="125"/>
      <c r="O4" s="125"/>
      <c r="P4" s="126"/>
    </row>
    <row r="5" spans="2:16" ht="24.75" customHeight="1">
      <c r="B5" s="119" t="s">
        <v>36</v>
      </c>
      <c r="C5" s="114"/>
      <c r="D5" s="110" t="s">
        <v>37</v>
      </c>
      <c r="E5" s="110"/>
      <c r="F5" s="110"/>
      <c r="G5" s="110"/>
      <c r="H5" s="114" t="s">
        <v>38</v>
      </c>
      <c r="I5" s="114"/>
      <c r="J5" s="114"/>
      <c r="K5" s="110" t="s">
        <v>39</v>
      </c>
      <c r="L5" s="110"/>
      <c r="M5" s="110"/>
      <c r="N5" s="110"/>
      <c r="O5" s="110"/>
      <c r="P5" s="111"/>
    </row>
    <row r="6" spans="2:16" ht="44.5" customHeight="1">
      <c r="B6" s="120" t="s">
        <v>40</v>
      </c>
      <c r="C6" s="113"/>
      <c r="D6" s="108" t="s">
        <v>41</v>
      </c>
      <c r="E6" s="108"/>
      <c r="F6" s="108"/>
      <c r="G6" s="108"/>
      <c r="H6" s="113" t="s">
        <v>42</v>
      </c>
      <c r="I6" s="113"/>
      <c r="J6" s="113"/>
      <c r="K6" s="108" t="s">
        <v>43</v>
      </c>
      <c r="L6" s="108"/>
      <c r="M6" s="108"/>
      <c r="N6" s="108"/>
      <c r="O6" s="108"/>
      <c r="P6" s="109"/>
    </row>
    <row r="7" spans="2:16" ht="51.75" customHeight="1">
      <c r="B7" s="120" t="s">
        <v>44</v>
      </c>
      <c r="C7" s="113"/>
      <c r="D7" s="112" t="s">
        <v>151</v>
      </c>
      <c r="E7" s="112"/>
      <c r="F7" s="112"/>
      <c r="G7" s="112"/>
      <c r="H7" s="113"/>
      <c r="I7" s="113"/>
      <c r="J7" s="113"/>
      <c r="K7" s="108"/>
      <c r="L7" s="108"/>
      <c r="M7" s="108"/>
      <c r="N7" s="108"/>
      <c r="O7" s="108"/>
      <c r="P7" s="109"/>
    </row>
    <row r="8" spans="2:16" ht="105" customHeight="1">
      <c r="B8" s="27" t="s">
        <v>78</v>
      </c>
      <c r="C8" s="28" t="s">
        <v>79</v>
      </c>
      <c r="D8" s="28" t="s">
        <v>47</v>
      </c>
      <c r="E8" s="29" t="s">
        <v>80</v>
      </c>
      <c r="F8" s="29" t="s">
        <v>81</v>
      </c>
      <c r="G8" s="28" t="s">
        <v>82</v>
      </c>
      <c r="H8" s="29" t="s">
        <v>83</v>
      </c>
      <c r="I8" s="29" t="s">
        <v>84</v>
      </c>
      <c r="J8" s="29" t="s">
        <v>85</v>
      </c>
      <c r="K8" s="29" t="s">
        <v>86</v>
      </c>
      <c r="L8" s="29" t="s">
        <v>87</v>
      </c>
      <c r="M8" s="29" t="s">
        <v>88</v>
      </c>
      <c r="N8" s="29" t="s">
        <v>89</v>
      </c>
      <c r="O8" s="29" t="s">
        <v>90</v>
      </c>
      <c r="P8" s="30" t="s">
        <v>91</v>
      </c>
    </row>
    <row r="9" spans="2:16" ht="57.75" customHeight="1">
      <c r="B9" s="31"/>
      <c r="C9" s="32"/>
      <c r="D9" s="33" t="s">
        <v>64</v>
      </c>
      <c r="E9" s="34">
        <v>0</v>
      </c>
      <c r="F9" s="35">
        <v>0</v>
      </c>
      <c r="G9" s="36">
        <f t="shared" ref="G9:G24" si="0">E9*(F9/100%)</f>
        <v>0</v>
      </c>
      <c r="H9" s="37"/>
      <c r="I9" s="38">
        <v>0</v>
      </c>
      <c r="J9" s="36">
        <f t="shared" ref="J9:J24" si="1">H9*(I9/100%)</f>
        <v>0</v>
      </c>
      <c r="K9" s="37">
        <v>0</v>
      </c>
      <c r="L9" s="36">
        <f t="shared" ref="L9:L24" si="2">(G9+J9)-(K9)</f>
        <v>0</v>
      </c>
      <c r="M9" s="37">
        <v>0</v>
      </c>
      <c r="N9" s="32"/>
      <c r="O9" s="39">
        <f t="shared" ref="O9:O24" si="3">IFERROR(((M9/L9)), 0)</f>
        <v>0</v>
      </c>
      <c r="P9" s="40"/>
    </row>
    <row r="10" spans="2:16" ht="50.25" customHeight="1">
      <c r="B10" s="31"/>
      <c r="C10" s="32"/>
      <c r="D10" s="33" t="s">
        <v>65</v>
      </c>
      <c r="E10" s="34">
        <v>0</v>
      </c>
      <c r="F10" s="35">
        <v>0</v>
      </c>
      <c r="G10" s="36">
        <f t="shared" si="0"/>
        <v>0</v>
      </c>
      <c r="H10" s="37"/>
      <c r="I10" s="38">
        <v>0</v>
      </c>
      <c r="J10" s="36">
        <f t="shared" si="1"/>
        <v>0</v>
      </c>
      <c r="K10" s="37">
        <v>0</v>
      </c>
      <c r="L10" s="36">
        <f t="shared" si="2"/>
        <v>0</v>
      </c>
      <c r="M10" s="37">
        <v>0</v>
      </c>
      <c r="N10" s="32"/>
      <c r="O10" s="39">
        <f t="shared" si="3"/>
        <v>0</v>
      </c>
      <c r="P10" s="40"/>
    </row>
    <row r="11" spans="2:16" ht="63" customHeight="1">
      <c r="B11" s="31"/>
      <c r="C11" s="32"/>
      <c r="D11" s="33" t="s">
        <v>66</v>
      </c>
      <c r="E11" s="34">
        <v>0</v>
      </c>
      <c r="F11" s="35">
        <v>0</v>
      </c>
      <c r="G11" s="36">
        <f t="shared" si="0"/>
        <v>0</v>
      </c>
      <c r="H11" s="37"/>
      <c r="I11" s="38">
        <v>0</v>
      </c>
      <c r="J11" s="36">
        <f t="shared" si="1"/>
        <v>0</v>
      </c>
      <c r="K11" s="37">
        <v>0</v>
      </c>
      <c r="L11" s="36">
        <f t="shared" si="2"/>
        <v>0</v>
      </c>
      <c r="M11" s="37">
        <v>0</v>
      </c>
      <c r="N11" s="32"/>
      <c r="O11" s="39">
        <f t="shared" si="3"/>
        <v>0</v>
      </c>
      <c r="P11" s="40"/>
    </row>
    <row r="12" spans="2:16" ht="50.25" customHeight="1">
      <c r="B12" s="31"/>
      <c r="C12" s="32"/>
      <c r="D12" s="33" t="s">
        <v>67</v>
      </c>
      <c r="E12" s="34">
        <v>0</v>
      </c>
      <c r="F12" s="35">
        <v>0</v>
      </c>
      <c r="G12" s="36">
        <f t="shared" si="0"/>
        <v>0</v>
      </c>
      <c r="H12" s="37"/>
      <c r="I12" s="38">
        <v>0</v>
      </c>
      <c r="J12" s="36">
        <f t="shared" si="1"/>
        <v>0</v>
      </c>
      <c r="K12" s="37">
        <v>0</v>
      </c>
      <c r="L12" s="36">
        <f t="shared" si="2"/>
        <v>0</v>
      </c>
      <c r="M12" s="37">
        <v>0</v>
      </c>
      <c r="N12" s="32"/>
      <c r="O12" s="39">
        <f t="shared" si="3"/>
        <v>0</v>
      </c>
      <c r="P12" s="40"/>
    </row>
    <row r="13" spans="2:16" ht="50.25" customHeight="1">
      <c r="B13" s="31"/>
      <c r="C13" s="32"/>
      <c r="D13" s="33" t="s">
        <v>68</v>
      </c>
      <c r="E13" s="34">
        <v>0</v>
      </c>
      <c r="F13" s="35">
        <v>0</v>
      </c>
      <c r="G13" s="36">
        <f t="shared" si="0"/>
        <v>0</v>
      </c>
      <c r="H13" s="37"/>
      <c r="I13" s="38">
        <v>0</v>
      </c>
      <c r="J13" s="36">
        <f t="shared" si="1"/>
        <v>0</v>
      </c>
      <c r="K13" s="37">
        <v>0</v>
      </c>
      <c r="L13" s="36">
        <f t="shared" si="2"/>
        <v>0</v>
      </c>
      <c r="M13" s="37">
        <v>0</v>
      </c>
      <c r="N13" s="32"/>
      <c r="O13" s="39">
        <f t="shared" si="3"/>
        <v>0</v>
      </c>
      <c r="P13" s="40"/>
    </row>
    <row r="14" spans="2:16" ht="50.25" customHeight="1">
      <c r="B14" s="132" t="s">
        <v>135</v>
      </c>
      <c r="C14" s="132">
        <v>2022</v>
      </c>
      <c r="D14" s="133" t="s">
        <v>69</v>
      </c>
      <c r="E14" s="67">
        <v>24593481</v>
      </c>
      <c r="F14" s="35">
        <v>0.02</v>
      </c>
      <c r="G14" s="36">
        <f t="shared" si="0"/>
        <v>491869.62</v>
      </c>
      <c r="H14" s="37"/>
      <c r="I14" s="38">
        <v>0</v>
      </c>
      <c r="J14" s="36">
        <f t="shared" si="1"/>
        <v>0</v>
      </c>
      <c r="K14" s="37">
        <v>0</v>
      </c>
      <c r="L14" s="36">
        <f t="shared" si="2"/>
        <v>491869.62</v>
      </c>
      <c r="M14" s="37">
        <f>L14</f>
        <v>491869.62</v>
      </c>
      <c r="N14" s="32">
        <v>2022</v>
      </c>
      <c r="O14" s="39">
        <f t="shared" si="3"/>
        <v>1</v>
      </c>
      <c r="P14" s="134" t="s">
        <v>162</v>
      </c>
    </row>
    <row r="15" spans="2:16" ht="50.25" customHeight="1">
      <c r="B15" s="135" t="s">
        <v>157</v>
      </c>
      <c r="C15" s="136">
        <v>2021</v>
      </c>
      <c r="D15" s="137"/>
      <c r="E15" s="138">
        <v>19944500</v>
      </c>
      <c r="F15" s="35">
        <v>0.03</v>
      </c>
      <c r="G15" s="36">
        <f t="shared" si="0"/>
        <v>598335</v>
      </c>
      <c r="H15" s="37"/>
      <c r="I15" s="38">
        <v>0</v>
      </c>
      <c r="J15" s="36">
        <f t="shared" si="1"/>
        <v>0</v>
      </c>
      <c r="K15" s="37">
        <v>0</v>
      </c>
      <c r="L15" s="139">
        <f t="shared" si="2"/>
        <v>598335</v>
      </c>
      <c r="M15" s="140">
        <f t="shared" ref="M15" si="4">L15</f>
        <v>598335</v>
      </c>
      <c r="N15" s="141">
        <v>2021</v>
      </c>
      <c r="O15" s="142">
        <f t="shared" si="3"/>
        <v>1</v>
      </c>
      <c r="P15" s="143" t="s">
        <v>163</v>
      </c>
    </row>
    <row r="16" spans="2:16" ht="63" customHeight="1">
      <c r="B16" s="132" t="s">
        <v>140</v>
      </c>
      <c r="C16" s="132">
        <v>2022</v>
      </c>
      <c r="D16" s="130" t="s">
        <v>70</v>
      </c>
      <c r="E16" s="67">
        <v>28204000</v>
      </c>
      <c r="F16" s="35">
        <v>0.02</v>
      </c>
      <c r="G16" s="36">
        <f t="shared" si="0"/>
        <v>564080</v>
      </c>
      <c r="H16" s="37"/>
      <c r="I16" s="38">
        <v>0</v>
      </c>
      <c r="J16" s="36">
        <f t="shared" si="1"/>
        <v>0</v>
      </c>
      <c r="K16" s="37">
        <v>0</v>
      </c>
      <c r="L16" s="36">
        <f t="shared" si="2"/>
        <v>564080</v>
      </c>
      <c r="M16" s="37">
        <f>L16</f>
        <v>564080</v>
      </c>
      <c r="N16" s="32">
        <v>2022</v>
      </c>
      <c r="O16" s="39">
        <f t="shared" si="3"/>
        <v>1</v>
      </c>
      <c r="P16" s="134" t="s">
        <v>164</v>
      </c>
    </row>
    <row r="17" spans="2:16" ht="63" customHeight="1">
      <c r="B17" s="135" t="s">
        <v>158</v>
      </c>
      <c r="C17" s="136">
        <v>2021</v>
      </c>
      <c r="D17" s="131"/>
      <c r="E17" s="138">
        <v>22336412</v>
      </c>
      <c r="F17" s="35">
        <v>0.03</v>
      </c>
      <c r="G17" s="36">
        <f t="shared" si="0"/>
        <v>670092.36</v>
      </c>
      <c r="H17" s="37"/>
      <c r="I17" s="38">
        <v>0</v>
      </c>
      <c r="J17" s="36">
        <f t="shared" si="1"/>
        <v>0</v>
      </c>
      <c r="K17" s="37">
        <v>0</v>
      </c>
      <c r="L17" s="36">
        <f t="shared" si="2"/>
        <v>670092.36</v>
      </c>
      <c r="M17" s="37">
        <f>L17</f>
        <v>670092.36</v>
      </c>
      <c r="N17" s="141">
        <v>2021</v>
      </c>
      <c r="O17" s="142">
        <f t="shared" si="3"/>
        <v>1</v>
      </c>
      <c r="P17" s="144" t="s">
        <v>165</v>
      </c>
    </row>
    <row r="18" spans="2:16" ht="62.25" customHeight="1">
      <c r="B18" s="132" t="s">
        <v>140</v>
      </c>
      <c r="C18" s="132">
        <v>2022</v>
      </c>
      <c r="D18" s="33" t="s">
        <v>71</v>
      </c>
      <c r="E18" s="67">
        <v>28204000</v>
      </c>
      <c r="F18" s="35">
        <v>0.02</v>
      </c>
      <c r="G18" s="36">
        <f t="shared" ref="G18:G19" si="5">E18*(F18/100%)</f>
        <v>564080</v>
      </c>
      <c r="H18" s="37"/>
      <c r="I18" s="38">
        <v>0</v>
      </c>
      <c r="J18" s="36">
        <f t="shared" ref="J18:J19" si="6">H18*(I18/100%)</f>
        <v>0</v>
      </c>
      <c r="K18" s="37">
        <v>0</v>
      </c>
      <c r="L18" s="36">
        <f t="shared" ref="L18:L19" si="7">(G18+J18)-(K18)</f>
        <v>564080</v>
      </c>
      <c r="M18" s="37">
        <f>L18</f>
        <v>564080</v>
      </c>
      <c r="N18" s="32">
        <v>2022</v>
      </c>
      <c r="O18" s="39">
        <f t="shared" ref="O18:O19" si="8">IFERROR(((M18/L18)), 0)</f>
        <v>1</v>
      </c>
      <c r="P18" s="134" t="s">
        <v>164</v>
      </c>
    </row>
    <row r="19" spans="2:16" ht="62.25" customHeight="1">
      <c r="B19" s="135" t="s">
        <v>158</v>
      </c>
      <c r="C19" s="136">
        <v>2021</v>
      </c>
      <c r="D19" s="33"/>
      <c r="E19" s="138">
        <v>22336412</v>
      </c>
      <c r="F19" s="35">
        <v>0.03</v>
      </c>
      <c r="G19" s="36">
        <f t="shared" si="5"/>
        <v>670092.36</v>
      </c>
      <c r="H19" s="37"/>
      <c r="I19" s="38">
        <v>0</v>
      </c>
      <c r="J19" s="36">
        <f t="shared" si="6"/>
        <v>0</v>
      </c>
      <c r="K19" s="37">
        <v>0</v>
      </c>
      <c r="L19" s="36">
        <f t="shared" si="7"/>
        <v>670092.36</v>
      </c>
      <c r="M19" s="37">
        <f>L19</f>
        <v>670092.36</v>
      </c>
      <c r="N19" s="141">
        <v>2021</v>
      </c>
      <c r="O19" s="142">
        <f t="shared" si="8"/>
        <v>1</v>
      </c>
      <c r="P19" s="144" t="s">
        <v>165</v>
      </c>
    </row>
    <row r="20" spans="2:16" ht="63" customHeight="1">
      <c r="B20" s="31"/>
      <c r="C20" s="32"/>
      <c r="D20" s="33" t="s">
        <v>72</v>
      </c>
      <c r="E20" s="34">
        <v>0</v>
      </c>
      <c r="F20" s="35">
        <v>0</v>
      </c>
      <c r="G20" s="36">
        <f t="shared" si="0"/>
        <v>0</v>
      </c>
      <c r="H20" s="37"/>
      <c r="I20" s="38">
        <v>0</v>
      </c>
      <c r="J20" s="36">
        <f t="shared" si="1"/>
        <v>0</v>
      </c>
      <c r="K20" s="37">
        <v>0</v>
      </c>
      <c r="L20" s="36">
        <f t="shared" si="2"/>
        <v>0</v>
      </c>
      <c r="M20" s="37">
        <v>0</v>
      </c>
      <c r="N20" s="32"/>
      <c r="O20" s="39">
        <f t="shared" si="3"/>
        <v>0</v>
      </c>
      <c r="P20" s="40"/>
    </row>
    <row r="21" spans="2:16" ht="65.25" customHeight="1">
      <c r="B21" s="31"/>
      <c r="C21" s="32"/>
      <c r="D21" s="33" t="s">
        <v>73</v>
      </c>
      <c r="E21" s="34">
        <v>0</v>
      </c>
      <c r="F21" s="35">
        <v>0</v>
      </c>
      <c r="G21" s="36">
        <f t="shared" si="0"/>
        <v>0</v>
      </c>
      <c r="H21" s="37"/>
      <c r="I21" s="38">
        <v>0</v>
      </c>
      <c r="J21" s="36">
        <f t="shared" si="1"/>
        <v>0</v>
      </c>
      <c r="K21" s="37">
        <v>0</v>
      </c>
      <c r="L21" s="36">
        <f t="shared" si="2"/>
        <v>0</v>
      </c>
      <c r="M21" s="37">
        <v>0</v>
      </c>
      <c r="N21" s="32"/>
      <c r="O21" s="39">
        <f t="shared" si="3"/>
        <v>0</v>
      </c>
      <c r="P21" s="40"/>
    </row>
    <row r="22" spans="2:16" ht="54.75" customHeight="1">
      <c r="B22" s="31"/>
      <c r="C22" s="32"/>
      <c r="D22" s="33" t="s">
        <v>74</v>
      </c>
      <c r="E22" s="34">
        <v>0</v>
      </c>
      <c r="F22" s="35">
        <v>0</v>
      </c>
      <c r="G22" s="36">
        <f t="shared" si="0"/>
        <v>0</v>
      </c>
      <c r="H22" s="37"/>
      <c r="I22" s="38">
        <v>0</v>
      </c>
      <c r="J22" s="36">
        <f t="shared" si="1"/>
        <v>0</v>
      </c>
      <c r="K22" s="37">
        <v>0</v>
      </c>
      <c r="L22" s="36">
        <f t="shared" si="2"/>
        <v>0</v>
      </c>
      <c r="M22" s="37">
        <v>0</v>
      </c>
      <c r="N22" s="32"/>
      <c r="O22" s="39">
        <f t="shared" si="3"/>
        <v>0</v>
      </c>
      <c r="P22" s="40"/>
    </row>
    <row r="23" spans="2:16" ht="76.5" customHeight="1">
      <c r="B23" s="31"/>
      <c r="C23" s="32"/>
      <c r="D23" s="33" t="s">
        <v>75</v>
      </c>
      <c r="E23" s="34">
        <v>0</v>
      </c>
      <c r="F23" s="35">
        <v>0</v>
      </c>
      <c r="G23" s="36">
        <f t="shared" si="0"/>
        <v>0</v>
      </c>
      <c r="H23" s="37"/>
      <c r="I23" s="38">
        <v>0</v>
      </c>
      <c r="J23" s="36">
        <f t="shared" si="1"/>
        <v>0</v>
      </c>
      <c r="K23" s="37">
        <v>0</v>
      </c>
      <c r="L23" s="36">
        <f t="shared" si="2"/>
        <v>0</v>
      </c>
      <c r="M23" s="37">
        <v>0</v>
      </c>
      <c r="N23" s="32"/>
      <c r="O23" s="39">
        <f t="shared" si="3"/>
        <v>0</v>
      </c>
      <c r="P23" s="40"/>
    </row>
    <row r="24" spans="2:16" ht="63" customHeight="1">
      <c r="B24" s="31"/>
      <c r="C24" s="32"/>
      <c r="D24" s="33" t="s">
        <v>76</v>
      </c>
      <c r="E24" s="34">
        <v>0</v>
      </c>
      <c r="F24" s="35">
        <v>0</v>
      </c>
      <c r="G24" s="36">
        <f t="shared" si="0"/>
        <v>0</v>
      </c>
      <c r="H24" s="37"/>
      <c r="I24" s="38">
        <v>0</v>
      </c>
      <c r="J24" s="36">
        <f t="shared" si="1"/>
        <v>0</v>
      </c>
      <c r="K24" s="37">
        <v>0</v>
      </c>
      <c r="L24" s="36">
        <f t="shared" si="2"/>
        <v>0</v>
      </c>
      <c r="M24" s="37">
        <v>0</v>
      </c>
      <c r="N24" s="32"/>
      <c r="O24" s="39">
        <f t="shared" si="3"/>
        <v>0</v>
      </c>
      <c r="P24" s="40"/>
    </row>
    <row r="25" spans="2:16" ht="16" thickBot="1">
      <c r="B25" s="127" t="s">
        <v>92</v>
      </c>
      <c r="C25" s="128"/>
      <c r="D25" s="128"/>
      <c r="E25" s="128"/>
      <c r="F25" s="128"/>
      <c r="G25" s="128"/>
      <c r="H25" s="128"/>
      <c r="I25" s="128"/>
      <c r="J25" s="128"/>
      <c r="K25" s="128"/>
      <c r="L25" s="128"/>
      <c r="M25" s="128"/>
      <c r="N25" s="128"/>
      <c r="O25" s="128"/>
      <c r="P25" s="129"/>
    </row>
  </sheetData>
  <mergeCells count="15">
    <mergeCell ref="B4:F4"/>
    <mergeCell ref="G4:P4"/>
    <mergeCell ref="B5:C5"/>
    <mergeCell ref="D5:G5"/>
    <mergeCell ref="H5:J5"/>
    <mergeCell ref="K5:P5"/>
    <mergeCell ref="B25:P25"/>
    <mergeCell ref="B6:C6"/>
    <mergeCell ref="D6:G6"/>
    <mergeCell ref="H6:J7"/>
    <mergeCell ref="K6:P7"/>
    <mergeCell ref="B7:C7"/>
    <mergeCell ref="D7:G7"/>
    <mergeCell ref="D14:D15"/>
    <mergeCell ref="D16:D17"/>
  </mergeCells>
  <conditionalFormatting sqref="O9:O13 O20:O24">
    <cfRule type="cellIs" dxfId="63" priority="25" operator="greaterThan">
      <formula>100%</formula>
    </cfRule>
    <cfRule type="cellIs" dxfId="62" priority="26" operator="between">
      <formula>90%</formula>
      <formula>100%</formula>
    </cfRule>
    <cfRule type="cellIs" dxfId="61" priority="27" operator="between">
      <formula>59%</formula>
      <formula>90%</formula>
    </cfRule>
    <cfRule type="cellIs" dxfId="60" priority="28" operator="between">
      <formula>0%</formula>
      <formula>59%</formula>
    </cfRule>
  </conditionalFormatting>
  <conditionalFormatting sqref="O15">
    <cfRule type="cellIs" dxfId="59" priority="21" operator="greaterThan">
      <formula>100%</formula>
    </cfRule>
  </conditionalFormatting>
  <conditionalFormatting sqref="O15">
    <cfRule type="cellIs" dxfId="58" priority="22" operator="between">
      <formula>90%</formula>
      <formula>100%</formula>
    </cfRule>
  </conditionalFormatting>
  <conditionalFormatting sqref="O15">
    <cfRule type="cellIs" dxfId="57" priority="23" operator="between">
      <formula>59%</formula>
      <formula>90%</formula>
    </cfRule>
  </conditionalFormatting>
  <conditionalFormatting sqref="O15">
    <cfRule type="cellIs" dxfId="56" priority="24" operator="between">
      <formula>0%</formula>
      <formula>59%</formula>
    </cfRule>
  </conditionalFormatting>
  <conditionalFormatting sqref="O17">
    <cfRule type="cellIs" dxfId="55" priority="17" operator="greaterThan">
      <formula>100%</formula>
    </cfRule>
  </conditionalFormatting>
  <conditionalFormatting sqref="O17">
    <cfRule type="cellIs" dxfId="54" priority="18" operator="between">
      <formula>90%</formula>
      <formula>100%</formula>
    </cfRule>
  </conditionalFormatting>
  <conditionalFormatting sqref="O17">
    <cfRule type="cellIs" dxfId="53" priority="19" operator="between">
      <formula>59%</formula>
      <formula>90%</formula>
    </cfRule>
  </conditionalFormatting>
  <conditionalFormatting sqref="O17">
    <cfRule type="cellIs" dxfId="52" priority="20" operator="between">
      <formula>0%</formula>
      <formula>59%</formula>
    </cfRule>
  </conditionalFormatting>
  <conditionalFormatting sqref="O14">
    <cfRule type="cellIs" dxfId="51" priority="13" operator="greaterThan">
      <formula>100%</formula>
    </cfRule>
    <cfRule type="cellIs" dxfId="50" priority="14" operator="between">
      <formula>90%</formula>
      <formula>100%</formula>
    </cfRule>
    <cfRule type="cellIs" dxfId="49" priority="15" operator="between">
      <formula>59%</formula>
      <formula>90%</formula>
    </cfRule>
    <cfRule type="cellIs" dxfId="48" priority="16" operator="between">
      <formula>0%</formula>
      <formula>59%</formula>
    </cfRule>
  </conditionalFormatting>
  <conditionalFormatting sqref="O16">
    <cfRule type="cellIs" dxfId="47" priority="9" operator="greaterThan">
      <formula>100%</formula>
    </cfRule>
    <cfRule type="cellIs" dxfId="46" priority="10" operator="between">
      <formula>90%</formula>
      <formula>100%</formula>
    </cfRule>
    <cfRule type="cellIs" dxfId="45" priority="11" operator="between">
      <formula>59%</formula>
      <formula>90%</formula>
    </cfRule>
    <cfRule type="cellIs" dxfId="44" priority="12" operator="between">
      <formula>0%</formula>
      <formula>59%</formula>
    </cfRule>
  </conditionalFormatting>
  <conditionalFormatting sqref="O19">
    <cfRule type="cellIs" dxfId="43" priority="5" operator="greaterThan">
      <formula>100%</formula>
    </cfRule>
  </conditionalFormatting>
  <conditionalFormatting sqref="O19">
    <cfRule type="cellIs" dxfId="42" priority="6" operator="between">
      <formula>90%</formula>
      <formula>100%</formula>
    </cfRule>
  </conditionalFormatting>
  <conditionalFormatting sqref="O19">
    <cfRule type="cellIs" dxfId="41" priority="7" operator="between">
      <formula>59%</formula>
      <formula>90%</formula>
    </cfRule>
  </conditionalFormatting>
  <conditionalFormatting sqref="O19">
    <cfRule type="cellIs" dxfId="40" priority="8" operator="between">
      <formula>0%</formula>
      <formula>59%</formula>
    </cfRule>
  </conditionalFormatting>
  <conditionalFormatting sqref="O18">
    <cfRule type="cellIs" dxfId="39" priority="1" operator="greaterThan">
      <formula>100%</formula>
    </cfRule>
    <cfRule type="cellIs" dxfId="38" priority="2" operator="between">
      <formula>90%</formula>
      <formula>100%</formula>
    </cfRule>
    <cfRule type="cellIs" dxfId="37" priority="3" operator="between">
      <formula>59%</formula>
      <formula>90%</formula>
    </cfRule>
    <cfRule type="cellIs" dxfId="36" priority="4" operator="between">
      <formula>0%</formula>
      <formula>59%</formula>
    </cfRule>
  </conditionalFormatting>
  <dataValidations count="1">
    <dataValidation type="list" allowBlank="1" showInputMessage="1" showErrorMessage="1" sqref="C9:C24 N9:N24">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27EC4"/>
  </sheetPr>
  <dimension ref="A3:P27"/>
  <sheetViews>
    <sheetView showGridLines="0" topLeftCell="A7" zoomScale="30" zoomScaleNormal="30" workbookViewId="0">
      <selection activeCell="D21" sqref="D21"/>
    </sheetView>
  </sheetViews>
  <sheetFormatPr baseColWidth="10" defaultColWidth="11.453125" defaultRowHeight="15.5"/>
  <cols>
    <col min="1" max="1" width="11.453125" style="26"/>
    <col min="2" max="2" width="32.7265625" style="26" customWidth="1"/>
    <col min="3" max="3" width="27" style="26" customWidth="1"/>
    <col min="4" max="4" width="71.26953125" style="26" customWidth="1"/>
    <col min="5" max="5" width="22.81640625" style="26" customWidth="1"/>
    <col min="6" max="6" width="23.81640625" style="26" customWidth="1"/>
    <col min="7" max="7" width="24.54296875" style="26" customWidth="1"/>
    <col min="8" max="8" width="18.81640625" style="26" customWidth="1"/>
    <col min="9" max="9" width="27.1796875" style="26" customWidth="1"/>
    <col min="10" max="10" width="31" style="26" customWidth="1"/>
    <col min="11" max="11" width="20.453125" style="26" customWidth="1"/>
    <col min="12" max="12" width="18.81640625" style="26" customWidth="1"/>
    <col min="13" max="13" width="23.26953125" style="26" customWidth="1"/>
    <col min="14" max="14" width="34.1796875" style="26" customWidth="1"/>
    <col min="15" max="15" width="32.453125" style="26" customWidth="1"/>
    <col min="16" max="16" width="31.7265625" style="26" customWidth="1"/>
    <col min="17" max="16384" width="11.453125" style="26"/>
  </cols>
  <sheetData>
    <row r="3" spans="1:16" ht="16" thickBot="1"/>
    <row r="4" spans="1:16" ht="105.75" customHeight="1" thickBot="1">
      <c r="B4" s="121"/>
      <c r="C4" s="122"/>
      <c r="D4" s="122"/>
      <c r="E4" s="122"/>
      <c r="F4" s="123"/>
      <c r="G4" s="124" t="s">
        <v>77</v>
      </c>
      <c r="H4" s="125"/>
      <c r="I4" s="125"/>
      <c r="J4" s="125"/>
      <c r="K4" s="125"/>
      <c r="L4" s="125"/>
      <c r="M4" s="125"/>
      <c r="N4" s="125"/>
      <c r="O4" s="125"/>
      <c r="P4" s="126"/>
    </row>
    <row r="5" spans="1:16" ht="24.75" customHeight="1">
      <c r="B5" s="119" t="s">
        <v>36</v>
      </c>
      <c r="C5" s="114"/>
      <c r="D5" s="110" t="s">
        <v>37</v>
      </c>
      <c r="E5" s="110"/>
      <c r="F5" s="110"/>
      <c r="G5" s="110"/>
      <c r="H5" s="114" t="s">
        <v>38</v>
      </c>
      <c r="I5" s="114"/>
      <c r="J5" s="114"/>
      <c r="K5" s="110" t="s">
        <v>39</v>
      </c>
      <c r="L5" s="110"/>
      <c r="M5" s="110"/>
      <c r="N5" s="110"/>
      <c r="O5" s="110"/>
      <c r="P5" s="111"/>
    </row>
    <row r="6" spans="1:16" ht="44.5" customHeight="1">
      <c r="B6" s="120" t="s">
        <v>40</v>
      </c>
      <c r="C6" s="113"/>
      <c r="D6" s="108" t="s">
        <v>41</v>
      </c>
      <c r="E6" s="108"/>
      <c r="F6" s="108"/>
      <c r="G6" s="108"/>
      <c r="H6" s="113" t="s">
        <v>42</v>
      </c>
      <c r="I6" s="113"/>
      <c r="J6" s="113"/>
      <c r="K6" s="108" t="s">
        <v>43</v>
      </c>
      <c r="L6" s="108"/>
      <c r="M6" s="108"/>
      <c r="N6" s="108"/>
      <c r="O6" s="108"/>
      <c r="P6" s="109"/>
    </row>
    <row r="7" spans="1:16" ht="51.75" customHeight="1">
      <c r="B7" s="120" t="s">
        <v>44</v>
      </c>
      <c r="C7" s="113"/>
      <c r="D7" s="112" t="s">
        <v>151</v>
      </c>
      <c r="E7" s="112"/>
      <c r="F7" s="112"/>
      <c r="G7" s="112"/>
      <c r="H7" s="113"/>
      <c r="I7" s="113"/>
      <c r="J7" s="113"/>
      <c r="K7" s="108"/>
      <c r="L7" s="108"/>
      <c r="M7" s="108"/>
      <c r="N7" s="108"/>
      <c r="O7" s="108"/>
      <c r="P7" s="109"/>
    </row>
    <row r="8" spans="1:16" ht="105" customHeight="1">
      <c r="B8" s="27" t="s">
        <v>78</v>
      </c>
      <c r="C8" s="28" t="s">
        <v>79</v>
      </c>
      <c r="D8" s="28" t="s">
        <v>47</v>
      </c>
      <c r="E8" s="29" t="s">
        <v>80</v>
      </c>
      <c r="F8" s="29" t="s">
        <v>81</v>
      </c>
      <c r="G8" s="28" t="s">
        <v>82</v>
      </c>
      <c r="H8" s="29" t="s">
        <v>83</v>
      </c>
      <c r="I8" s="29" t="s">
        <v>84</v>
      </c>
      <c r="J8" s="29" t="s">
        <v>85</v>
      </c>
      <c r="K8" s="29" t="s">
        <v>86</v>
      </c>
      <c r="L8" s="29" t="s">
        <v>87</v>
      </c>
      <c r="M8" s="29" t="s">
        <v>88</v>
      </c>
      <c r="N8" s="29" t="s">
        <v>89</v>
      </c>
      <c r="O8" s="29" t="s">
        <v>90</v>
      </c>
      <c r="P8" s="30" t="s">
        <v>91</v>
      </c>
    </row>
    <row r="9" spans="1:16" ht="57.75" customHeight="1">
      <c r="B9" s="31"/>
      <c r="C9" s="32"/>
      <c r="D9" s="33" t="s">
        <v>64</v>
      </c>
      <c r="E9" s="34">
        <v>0</v>
      </c>
      <c r="F9" s="35">
        <v>0</v>
      </c>
      <c r="G9" s="36">
        <f t="shared" ref="G9:G25" si="0">E9*(F9/100%)</f>
        <v>0</v>
      </c>
      <c r="H9" s="37"/>
      <c r="I9" s="38">
        <v>0</v>
      </c>
      <c r="J9" s="36">
        <f t="shared" ref="J9:J25" si="1">H9*(I9/100%)</f>
        <v>0</v>
      </c>
      <c r="K9" s="37">
        <v>0</v>
      </c>
      <c r="L9" s="36">
        <f t="shared" ref="L9:L25" si="2">(G9+J9)-(K9)</f>
        <v>0</v>
      </c>
      <c r="M9" s="37">
        <v>0</v>
      </c>
      <c r="N9" s="32"/>
      <c r="O9" s="39">
        <f t="shared" ref="O9:O25" si="3">IFERROR(((M9/L9)), 0)</f>
        <v>0</v>
      </c>
      <c r="P9" s="40"/>
    </row>
    <row r="10" spans="1:16" ht="50.25" customHeight="1">
      <c r="B10" s="31"/>
      <c r="C10" s="32"/>
      <c r="D10" s="33" t="s">
        <v>65</v>
      </c>
      <c r="E10" s="34">
        <v>0</v>
      </c>
      <c r="F10" s="35">
        <v>0</v>
      </c>
      <c r="G10" s="36">
        <f t="shared" si="0"/>
        <v>0</v>
      </c>
      <c r="H10" s="37"/>
      <c r="I10" s="38">
        <v>0</v>
      </c>
      <c r="J10" s="36">
        <f t="shared" si="1"/>
        <v>0</v>
      </c>
      <c r="K10" s="37">
        <v>0</v>
      </c>
      <c r="L10" s="36">
        <f t="shared" si="2"/>
        <v>0</v>
      </c>
      <c r="M10" s="37">
        <v>0</v>
      </c>
      <c r="N10" s="32"/>
      <c r="O10" s="39">
        <f t="shared" si="3"/>
        <v>0</v>
      </c>
      <c r="P10" s="40"/>
    </row>
    <row r="11" spans="1:16" ht="63" customHeight="1">
      <c r="B11" s="31"/>
      <c r="C11" s="32"/>
      <c r="D11" s="33" t="s">
        <v>66</v>
      </c>
      <c r="E11" s="34">
        <v>0</v>
      </c>
      <c r="F11" s="35">
        <v>0</v>
      </c>
      <c r="G11" s="36">
        <f t="shared" si="0"/>
        <v>0</v>
      </c>
      <c r="H11" s="37"/>
      <c r="I11" s="38">
        <v>0</v>
      </c>
      <c r="J11" s="36">
        <f t="shared" si="1"/>
        <v>0</v>
      </c>
      <c r="K11" s="37">
        <v>0</v>
      </c>
      <c r="L11" s="36">
        <f t="shared" si="2"/>
        <v>0</v>
      </c>
      <c r="M11" s="37">
        <v>0</v>
      </c>
      <c r="N11" s="32"/>
      <c r="O11" s="39">
        <f t="shared" si="3"/>
        <v>0</v>
      </c>
      <c r="P11" s="40"/>
    </row>
    <row r="12" spans="1:16" ht="50.25" customHeight="1">
      <c r="B12" s="31"/>
      <c r="C12" s="32"/>
      <c r="D12" s="33" t="s">
        <v>67</v>
      </c>
      <c r="E12" s="34">
        <v>0</v>
      </c>
      <c r="F12" s="35">
        <v>0</v>
      </c>
      <c r="G12" s="36">
        <f t="shared" si="0"/>
        <v>0</v>
      </c>
      <c r="H12" s="37"/>
      <c r="I12" s="38">
        <v>0</v>
      </c>
      <c r="J12" s="36">
        <f t="shared" si="1"/>
        <v>0</v>
      </c>
      <c r="K12" s="37">
        <v>0</v>
      </c>
      <c r="L12" s="36">
        <f t="shared" si="2"/>
        <v>0</v>
      </c>
      <c r="M12" s="37">
        <v>0</v>
      </c>
      <c r="N12" s="32"/>
      <c r="O12" s="39">
        <f t="shared" si="3"/>
        <v>0</v>
      </c>
      <c r="P12" s="40"/>
    </row>
    <row r="13" spans="1:16" ht="50.25" customHeight="1">
      <c r="B13" s="31"/>
      <c r="C13" s="32"/>
      <c r="D13" s="33" t="s">
        <v>68</v>
      </c>
      <c r="E13" s="34">
        <v>0</v>
      </c>
      <c r="F13" s="35">
        <v>0</v>
      </c>
      <c r="G13" s="36">
        <f t="shared" si="0"/>
        <v>0</v>
      </c>
      <c r="H13" s="37"/>
      <c r="I13" s="38">
        <v>0</v>
      </c>
      <c r="J13" s="36">
        <f t="shared" si="1"/>
        <v>0</v>
      </c>
      <c r="K13" s="37">
        <v>0</v>
      </c>
      <c r="L13" s="36">
        <f t="shared" si="2"/>
        <v>0</v>
      </c>
      <c r="M13" s="37">
        <v>0</v>
      </c>
      <c r="N13" s="32"/>
      <c r="O13" s="39">
        <f t="shared" si="3"/>
        <v>0</v>
      </c>
      <c r="P13" s="40"/>
    </row>
    <row r="14" spans="1:16" s="44" customFormat="1" ht="50.25" customHeight="1">
      <c r="A14" s="77"/>
      <c r="B14" s="71" t="s">
        <v>135</v>
      </c>
      <c r="C14" s="72">
        <v>2022</v>
      </c>
      <c r="D14" s="130" t="s">
        <v>69</v>
      </c>
      <c r="E14" s="34">
        <v>24593481</v>
      </c>
      <c r="F14" s="35">
        <v>0.06</v>
      </c>
      <c r="G14" s="36">
        <f t="shared" ref="G14" si="4">E14*(F14/100%)</f>
        <v>1475608.8599999999</v>
      </c>
      <c r="H14" s="37"/>
      <c r="I14" s="38">
        <v>0</v>
      </c>
      <c r="J14" s="36">
        <f t="shared" ref="J14" si="5">H14*(I14/100%)</f>
        <v>0</v>
      </c>
      <c r="K14" s="37">
        <v>0</v>
      </c>
      <c r="L14" s="36">
        <f t="shared" ref="L14" si="6">(G14+J14)-(K14)</f>
        <v>1475608.8599999999</v>
      </c>
      <c r="M14" s="37">
        <v>1475608.8599999999</v>
      </c>
      <c r="N14" s="72">
        <v>2022</v>
      </c>
      <c r="O14" s="39">
        <f t="shared" ref="O14" si="7">IFERROR(((M14/L14)), 0)</f>
        <v>1</v>
      </c>
      <c r="P14" s="70" t="s">
        <v>138</v>
      </c>
    </row>
    <row r="15" spans="1:16" s="44" customFormat="1" ht="50.25" customHeight="1">
      <c r="A15" s="78"/>
      <c r="B15" s="71" t="s">
        <v>139</v>
      </c>
      <c r="C15" s="72">
        <v>2023</v>
      </c>
      <c r="D15" s="131"/>
      <c r="E15" s="34">
        <v>7437000</v>
      </c>
      <c r="F15" s="35">
        <v>0.06</v>
      </c>
      <c r="G15" s="36">
        <f t="shared" si="0"/>
        <v>446220</v>
      </c>
      <c r="H15" s="37"/>
      <c r="I15" s="38">
        <v>0</v>
      </c>
      <c r="J15" s="36">
        <f t="shared" si="1"/>
        <v>0</v>
      </c>
      <c r="K15" s="37">
        <v>0</v>
      </c>
      <c r="L15" s="36">
        <f t="shared" si="2"/>
        <v>446220</v>
      </c>
      <c r="M15" s="37">
        <v>446220</v>
      </c>
      <c r="N15" s="72">
        <v>2023</v>
      </c>
      <c r="O15" s="39">
        <f t="shared" si="3"/>
        <v>1</v>
      </c>
      <c r="P15" s="70" t="s">
        <v>137</v>
      </c>
    </row>
    <row r="16" spans="1:16" s="73" customFormat="1" ht="81.75" customHeight="1">
      <c r="A16" s="77"/>
      <c r="B16" s="71"/>
      <c r="C16" s="72"/>
      <c r="D16" s="63" t="s">
        <v>70</v>
      </c>
      <c r="E16" s="34">
        <v>0</v>
      </c>
      <c r="F16" s="35">
        <v>0</v>
      </c>
      <c r="G16" s="36">
        <f t="shared" ref="G16" si="8">E16*(F16/100%)</f>
        <v>0</v>
      </c>
      <c r="H16" s="37"/>
      <c r="I16" s="38">
        <v>0</v>
      </c>
      <c r="J16" s="36">
        <f t="shared" ref="J16" si="9">H16*(I16/100%)</f>
        <v>0</v>
      </c>
      <c r="K16" s="37">
        <v>0</v>
      </c>
      <c r="L16" s="36">
        <f t="shared" ref="L16" si="10">(G16+J16)-(K16)</f>
        <v>0</v>
      </c>
      <c r="M16" s="37">
        <v>0</v>
      </c>
      <c r="N16" s="32"/>
      <c r="O16" s="69">
        <f t="shared" si="3"/>
        <v>0</v>
      </c>
      <c r="P16" s="70"/>
    </row>
    <row r="17" spans="2:16" ht="62.25" customHeight="1">
      <c r="B17" s="71" t="s">
        <v>140</v>
      </c>
      <c r="C17" s="72">
        <v>2022</v>
      </c>
      <c r="D17" s="33" t="s">
        <v>71</v>
      </c>
      <c r="E17" s="64">
        <v>28204000</v>
      </c>
      <c r="F17" s="65">
        <v>1.4999999999999999E-2</v>
      </c>
      <c r="G17" s="66">
        <f t="shared" ref="G17:G22" si="11">E17*(F17/100%)</f>
        <v>423060</v>
      </c>
      <c r="H17" s="67"/>
      <c r="I17" s="68">
        <v>0</v>
      </c>
      <c r="J17" s="66">
        <f t="shared" ref="J17:J22" si="12">H17*(I17/100%)</f>
        <v>0</v>
      </c>
      <c r="K17" s="67">
        <v>0</v>
      </c>
      <c r="L17" s="66">
        <f t="shared" ref="L17:L22" si="13">(G17+J17)-(K17)</f>
        <v>423060</v>
      </c>
      <c r="M17" s="67">
        <f>L17</f>
        <v>423060</v>
      </c>
      <c r="N17" s="72">
        <v>2022</v>
      </c>
      <c r="O17" s="69">
        <f t="shared" ref="O17:O22" si="14">IFERROR(((M17/L17)), 0)</f>
        <v>1</v>
      </c>
      <c r="P17" s="70" t="s">
        <v>141</v>
      </c>
    </row>
    <row r="18" spans="2:16" ht="62.25" customHeight="1">
      <c r="B18" s="71" t="s">
        <v>142</v>
      </c>
      <c r="C18" s="72">
        <v>2023</v>
      </c>
      <c r="D18" s="33"/>
      <c r="E18" s="34">
        <v>32000000</v>
      </c>
      <c r="F18" s="65">
        <v>1.4999999999999999E-2</v>
      </c>
      <c r="G18" s="36">
        <f t="shared" si="11"/>
        <v>480000</v>
      </c>
      <c r="H18" s="37"/>
      <c r="I18" s="38">
        <v>0</v>
      </c>
      <c r="J18" s="36">
        <f t="shared" si="12"/>
        <v>0</v>
      </c>
      <c r="K18" s="37">
        <v>0</v>
      </c>
      <c r="L18" s="36">
        <f t="shared" si="13"/>
        <v>480000</v>
      </c>
      <c r="M18" s="67">
        <f t="shared" ref="M18:M22" si="15">L18</f>
        <v>480000</v>
      </c>
      <c r="N18" s="72">
        <v>2023</v>
      </c>
      <c r="O18" s="39">
        <f t="shared" si="14"/>
        <v>1</v>
      </c>
      <c r="P18" s="70" t="s">
        <v>143</v>
      </c>
    </row>
    <row r="19" spans="2:16" ht="63" customHeight="1">
      <c r="B19" s="71" t="s">
        <v>140</v>
      </c>
      <c r="C19" s="72">
        <v>2022</v>
      </c>
      <c r="D19" s="33" t="s">
        <v>72</v>
      </c>
      <c r="E19" s="64">
        <v>28204000</v>
      </c>
      <c r="F19" s="65">
        <v>1.4999999999999999E-2</v>
      </c>
      <c r="G19" s="66">
        <f t="shared" si="11"/>
        <v>423060</v>
      </c>
      <c r="H19" s="67"/>
      <c r="I19" s="68">
        <v>0</v>
      </c>
      <c r="J19" s="66">
        <f t="shared" si="12"/>
        <v>0</v>
      </c>
      <c r="K19" s="67">
        <v>0</v>
      </c>
      <c r="L19" s="66">
        <f t="shared" si="13"/>
        <v>423060</v>
      </c>
      <c r="M19" s="67">
        <f t="shared" si="15"/>
        <v>423060</v>
      </c>
      <c r="N19" s="72">
        <v>2022</v>
      </c>
      <c r="O19" s="69">
        <f t="shared" si="14"/>
        <v>1</v>
      </c>
      <c r="P19" s="70" t="s">
        <v>141</v>
      </c>
    </row>
    <row r="20" spans="2:16" ht="63" customHeight="1">
      <c r="B20" s="71" t="s">
        <v>142</v>
      </c>
      <c r="C20" s="72">
        <v>2023</v>
      </c>
      <c r="D20" s="33"/>
      <c r="E20" s="34">
        <v>32000000</v>
      </c>
      <c r="F20" s="65">
        <v>1.4999999999999999E-2</v>
      </c>
      <c r="G20" s="36">
        <f t="shared" si="11"/>
        <v>480000</v>
      </c>
      <c r="H20" s="37"/>
      <c r="I20" s="38">
        <v>0</v>
      </c>
      <c r="J20" s="36">
        <f t="shared" si="12"/>
        <v>0</v>
      </c>
      <c r="K20" s="37">
        <v>0</v>
      </c>
      <c r="L20" s="36">
        <f t="shared" si="13"/>
        <v>480000</v>
      </c>
      <c r="M20" s="67">
        <f t="shared" si="15"/>
        <v>480000</v>
      </c>
      <c r="N20" s="72">
        <v>2023</v>
      </c>
      <c r="O20" s="39">
        <f t="shared" si="14"/>
        <v>1</v>
      </c>
      <c r="P20" s="70" t="s">
        <v>143</v>
      </c>
    </row>
    <row r="21" spans="2:16" ht="65.25" customHeight="1">
      <c r="B21" s="71" t="s">
        <v>140</v>
      </c>
      <c r="C21" s="72">
        <v>2022</v>
      </c>
      <c r="D21" s="33" t="s">
        <v>73</v>
      </c>
      <c r="E21" s="64">
        <v>28204000</v>
      </c>
      <c r="F21" s="65">
        <v>1.4999999999999999E-2</v>
      </c>
      <c r="G21" s="66">
        <f t="shared" si="11"/>
        <v>423060</v>
      </c>
      <c r="H21" s="67"/>
      <c r="I21" s="68">
        <v>0</v>
      </c>
      <c r="J21" s="66">
        <f t="shared" si="12"/>
        <v>0</v>
      </c>
      <c r="K21" s="67">
        <v>0</v>
      </c>
      <c r="L21" s="66">
        <f t="shared" si="13"/>
        <v>423060</v>
      </c>
      <c r="M21" s="67">
        <f t="shared" si="15"/>
        <v>423060</v>
      </c>
      <c r="N21" s="72">
        <v>2022</v>
      </c>
      <c r="O21" s="69">
        <f t="shared" si="14"/>
        <v>1</v>
      </c>
      <c r="P21" s="70" t="s">
        <v>141</v>
      </c>
    </row>
    <row r="22" spans="2:16" ht="65.25" customHeight="1">
      <c r="B22" s="71" t="s">
        <v>142</v>
      </c>
      <c r="C22" s="72">
        <v>2023</v>
      </c>
      <c r="D22" s="33"/>
      <c r="E22" s="34">
        <v>32000000</v>
      </c>
      <c r="F22" s="65">
        <v>1.4999999999999999E-2</v>
      </c>
      <c r="G22" s="36">
        <f t="shared" si="11"/>
        <v>480000</v>
      </c>
      <c r="H22" s="37"/>
      <c r="I22" s="38">
        <v>0</v>
      </c>
      <c r="J22" s="36">
        <f t="shared" si="12"/>
        <v>0</v>
      </c>
      <c r="K22" s="37">
        <v>0</v>
      </c>
      <c r="L22" s="36">
        <f t="shared" si="13"/>
        <v>480000</v>
      </c>
      <c r="M22" s="67">
        <f t="shared" si="15"/>
        <v>480000</v>
      </c>
      <c r="N22" s="72">
        <v>2023</v>
      </c>
      <c r="O22" s="39">
        <f t="shared" si="14"/>
        <v>1</v>
      </c>
      <c r="P22" s="70" t="s">
        <v>143</v>
      </c>
    </row>
    <row r="23" spans="2:16" ht="54.75" customHeight="1">
      <c r="B23" s="31"/>
      <c r="C23" s="32"/>
      <c r="D23" s="33" t="s">
        <v>74</v>
      </c>
      <c r="E23" s="34">
        <v>0</v>
      </c>
      <c r="F23" s="35">
        <v>0</v>
      </c>
      <c r="G23" s="36">
        <f t="shared" si="0"/>
        <v>0</v>
      </c>
      <c r="H23" s="37"/>
      <c r="I23" s="38">
        <v>0</v>
      </c>
      <c r="J23" s="36">
        <f t="shared" si="1"/>
        <v>0</v>
      </c>
      <c r="K23" s="37">
        <v>0</v>
      </c>
      <c r="L23" s="36">
        <f t="shared" si="2"/>
        <v>0</v>
      </c>
      <c r="M23" s="37">
        <v>0</v>
      </c>
      <c r="N23" s="32"/>
      <c r="O23" s="39">
        <f t="shared" si="3"/>
        <v>0</v>
      </c>
      <c r="P23" s="40"/>
    </row>
    <row r="24" spans="2:16" ht="76.5" customHeight="1">
      <c r="B24" s="31"/>
      <c r="C24" s="32"/>
      <c r="D24" s="33" t="s">
        <v>75</v>
      </c>
      <c r="E24" s="34">
        <v>0</v>
      </c>
      <c r="F24" s="35">
        <v>0</v>
      </c>
      <c r="G24" s="36">
        <f t="shared" si="0"/>
        <v>0</v>
      </c>
      <c r="H24" s="37"/>
      <c r="I24" s="38">
        <v>0</v>
      </c>
      <c r="J24" s="36">
        <f t="shared" si="1"/>
        <v>0</v>
      </c>
      <c r="K24" s="37">
        <v>0</v>
      </c>
      <c r="L24" s="36">
        <f t="shared" si="2"/>
        <v>0</v>
      </c>
      <c r="M24" s="37">
        <v>0</v>
      </c>
      <c r="N24" s="32"/>
      <c r="O24" s="39">
        <f t="shared" si="3"/>
        <v>0</v>
      </c>
      <c r="P24" s="40"/>
    </row>
    <row r="25" spans="2:16" ht="63" customHeight="1">
      <c r="B25" s="31"/>
      <c r="C25" s="32"/>
      <c r="D25" s="33" t="s">
        <v>76</v>
      </c>
      <c r="E25" s="34">
        <v>0</v>
      </c>
      <c r="F25" s="35">
        <v>0</v>
      </c>
      <c r="G25" s="36">
        <f t="shared" si="0"/>
        <v>0</v>
      </c>
      <c r="H25" s="37"/>
      <c r="I25" s="38">
        <v>0</v>
      </c>
      <c r="J25" s="36">
        <f t="shared" si="1"/>
        <v>0</v>
      </c>
      <c r="K25" s="37">
        <v>0</v>
      </c>
      <c r="L25" s="36">
        <f t="shared" si="2"/>
        <v>0</v>
      </c>
      <c r="M25" s="37">
        <v>0</v>
      </c>
      <c r="N25" s="32"/>
      <c r="O25" s="39">
        <f t="shared" si="3"/>
        <v>0</v>
      </c>
      <c r="P25" s="40"/>
    </row>
    <row r="26" spans="2:16" ht="16" thickBot="1">
      <c r="B26" s="31"/>
      <c r="C26" s="49"/>
      <c r="D26" s="49"/>
      <c r="E26" s="49"/>
      <c r="F26" s="49"/>
      <c r="G26" s="49"/>
      <c r="H26" s="49"/>
      <c r="I26" s="49"/>
      <c r="J26" s="49"/>
      <c r="K26" s="49"/>
      <c r="L26" s="49"/>
      <c r="M26" s="49"/>
      <c r="N26" s="49"/>
      <c r="O26" s="49"/>
      <c r="P26" s="50"/>
    </row>
    <row r="27" spans="2:16" ht="16" thickBot="1">
      <c r="B27" s="48" t="s">
        <v>92</v>
      </c>
    </row>
  </sheetData>
  <mergeCells count="13">
    <mergeCell ref="D14:D15"/>
    <mergeCell ref="B4:F4"/>
    <mergeCell ref="G4:P4"/>
    <mergeCell ref="B5:C5"/>
    <mergeCell ref="D5:G5"/>
    <mergeCell ref="H5:J5"/>
    <mergeCell ref="K5:P5"/>
    <mergeCell ref="B6:C6"/>
    <mergeCell ref="D6:G6"/>
    <mergeCell ref="H6:J7"/>
    <mergeCell ref="K6:P7"/>
    <mergeCell ref="B7:C7"/>
    <mergeCell ref="D7:G7"/>
  </mergeCells>
  <conditionalFormatting sqref="O9:O13 O15 O23:O25">
    <cfRule type="cellIs" dxfId="35" priority="21" operator="greaterThan">
      <formula>100%</formula>
    </cfRule>
    <cfRule type="cellIs" dxfId="34" priority="22" operator="between">
      <formula>90%</formula>
      <formula>100%</formula>
    </cfRule>
    <cfRule type="cellIs" dxfId="33" priority="23" operator="between">
      <formula>59%</formula>
      <formula>90%</formula>
    </cfRule>
    <cfRule type="cellIs" dxfId="32" priority="24" operator="between">
      <formula>0%</formula>
      <formula>59%</formula>
    </cfRule>
  </conditionalFormatting>
  <conditionalFormatting sqref="O14">
    <cfRule type="cellIs" dxfId="31" priority="17" operator="greaterThan">
      <formula>100%</formula>
    </cfRule>
    <cfRule type="cellIs" dxfId="30" priority="18" operator="between">
      <formula>90%</formula>
      <formula>100%</formula>
    </cfRule>
    <cfRule type="cellIs" dxfId="29" priority="19" operator="between">
      <formula>59%</formula>
      <formula>90%</formula>
    </cfRule>
    <cfRule type="cellIs" dxfId="28" priority="20" operator="between">
      <formula>0%</formula>
      <formula>59%</formula>
    </cfRule>
  </conditionalFormatting>
  <conditionalFormatting sqref="O16">
    <cfRule type="cellIs" dxfId="27" priority="9" operator="greaterThan">
      <formula>100%</formula>
    </cfRule>
    <cfRule type="cellIs" dxfId="26" priority="10" operator="between">
      <formula>90%</formula>
      <formula>100%</formula>
    </cfRule>
    <cfRule type="cellIs" dxfId="25" priority="11" operator="between">
      <formula>59%</formula>
      <formula>90%</formula>
    </cfRule>
    <cfRule type="cellIs" dxfId="24" priority="12" operator="between">
      <formula>0%</formula>
      <formula>59%</formula>
    </cfRule>
  </conditionalFormatting>
  <conditionalFormatting sqref="O18 O20 O22">
    <cfRule type="cellIs" dxfId="23" priority="5" operator="greaterThan">
      <formula>100%</formula>
    </cfRule>
    <cfRule type="cellIs" dxfId="22" priority="6" operator="between">
      <formula>90%</formula>
      <formula>100%</formula>
    </cfRule>
    <cfRule type="cellIs" dxfId="21" priority="7" operator="between">
      <formula>59%</formula>
      <formula>90%</formula>
    </cfRule>
    <cfRule type="cellIs" dxfId="20" priority="8" operator="between">
      <formula>0%</formula>
      <formula>59%</formula>
    </cfRule>
  </conditionalFormatting>
  <conditionalFormatting sqref="O17 O19 O21">
    <cfRule type="cellIs" dxfId="19" priority="1" operator="greaterThan">
      <formula>100%</formula>
    </cfRule>
    <cfRule type="cellIs" dxfId="18" priority="2" operator="between">
      <formula>90%</formula>
      <formula>100%</formula>
    </cfRule>
    <cfRule type="cellIs" dxfId="17" priority="3" operator="between">
      <formula>59%</formula>
      <formula>90%</formula>
    </cfRule>
    <cfRule type="cellIs" dxfId="16" priority="4" operator="between">
      <formula>0%</formula>
      <formula>59%</formula>
    </cfRule>
  </conditionalFormatting>
  <dataValidations count="1">
    <dataValidation type="list" allowBlank="1" showInputMessage="1" showErrorMessage="1" sqref="N9:N25 C9:C25">
      <formula1>"2019,2020,2021,2022,2023,2024,2025,2026,2027,2028,2029"</formula1>
    </dataValidation>
  </dataValidations>
  <pageMargins left="0.7" right="0.7" top="0.75" bottom="0.75" header="0.3" footer="0.3"/>
  <pageSetup paperSize="9" orientation="portrait" horizontalDpi="25344" copies="256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3:P27"/>
  <sheetViews>
    <sheetView showGridLines="0" zoomScale="20" zoomScaleNormal="20" workbookViewId="0">
      <selection activeCell="D7" sqref="D7:G7"/>
    </sheetView>
  </sheetViews>
  <sheetFormatPr baseColWidth="10" defaultColWidth="11.453125" defaultRowHeight="15.5"/>
  <cols>
    <col min="1" max="1" width="11.453125" style="26"/>
    <col min="2" max="2" width="32.7265625" style="26" customWidth="1"/>
    <col min="3" max="3" width="27" style="26" customWidth="1"/>
    <col min="4" max="4" width="71.26953125" style="26" customWidth="1"/>
    <col min="5" max="5" width="22.81640625" style="26" customWidth="1"/>
    <col min="6" max="6" width="23.81640625" style="26" customWidth="1"/>
    <col min="7" max="7" width="24.54296875" style="26" customWidth="1"/>
    <col min="8" max="8" width="18.81640625" style="26" customWidth="1"/>
    <col min="9" max="9" width="27.1796875" style="26" customWidth="1"/>
    <col min="10" max="10" width="31" style="26" customWidth="1"/>
    <col min="11" max="11" width="20.453125" style="26" customWidth="1"/>
    <col min="12" max="12" width="18.81640625" style="26" customWidth="1"/>
    <col min="13" max="13" width="23.26953125" style="26" customWidth="1"/>
    <col min="14" max="14" width="34.1796875" style="26" customWidth="1"/>
    <col min="15" max="15" width="32.453125" style="26" customWidth="1"/>
    <col min="16" max="16" width="31.7265625" style="26" customWidth="1"/>
    <col min="17" max="16384" width="11.453125" style="26"/>
  </cols>
  <sheetData>
    <row r="3" spans="1:16" ht="16" thickBot="1"/>
    <row r="4" spans="1:16" ht="105.75" customHeight="1" thickBot="1">
      <c r="B4" s="121"/>
      <c r="C4" s="122"/>
      <c r="D4" s="122"/>
      <c r="E4" s="122"/>
      <c r="F4" s="123"/>
      <c r="G4" s="124" t="s">
        <v>77</v>
      </c>
      <c r="H4" s="125"/>
      <c r="I4" s="125"/>
      <c r="J4" s="125"/>
      <c r="K4" s="125"/>
      <c r="L4" s="125"/>
      <c r="M4" s="125"/>
      <c r="N4" s="125"/>
      <c r="O4" s="125"/>
      <c r="P4" s="126"/>
    </row>
    <row r="5" spans="1:16" ht="24.75" customHeight="1">
      <c r="B5" s="119" t="s">
        <v>36</v>
      </c>
      <c r="C5" s="114"/>
      <c r="D5" s="110" t="s">
        <v>37</v>
      </c>
      <c r="E5" s="110"/>
      <c r="F5" s="110"/>
      <c r="G5" s="110"/>
      <c r="H5" s="114" t="s">
        <v>38</v>
      </c>
      <c r="I5" s="114"/>
      <c r="J5" s="114"/>
      <c r="K5" s="110" t="s">
        <v>39</v>
      </c>
      <c r="L5" s="110"/>
      <c r="M5" s="110"/>
      <c r="N5" s="110"/>
      <c r="O5" s="110"/>
      <c r="P5" s="111"/>
    </row>
    <row r="6" spans="1:16" ht="44.5" customHeight="1">
      <c r="B6" s="120" t="s">
        <v>40</v>
      </c>
      <c r="C6" s="113"/>
      <c r="D6" s="108" t="s">
        <v>41</v>
      </c>
      <c r="E6" s="108"/>
      <c r="F6" s="108"/>
      <c r="G6" s="108"/>
      <c r="H6" s="113" t="s">
        <v>42</v>
      </c>
      <c r="I6" s="113"/>
      <c r="J6" s="113"/>
      <c r="K6" s="108" t="s">
        <v>43</v>
      </c>
      <c r="L6" s="108"/>
      <c r="M6" s="108"/>
      <c r="N6" s="108"/>
      <c r="O6" s="108"/>
      <c r="P6" s="109"/>
    </row>
    <row r="7" spans="1:16" ht="51.75" customHeight="1">
      <c r="B7" s="120" t="s">
        <v>44</v>
      </c>
      <c r="C7" s="113"/>
      <c r="D7" s="112" t="s">
        <v>151</v>
      </c>
      <c r="E7" s="112"/>
      <c r="F7" s="112"/>
      <c r="G7" s="112"/>
      <c r="H7" s="113"/>
      <c r="I7" s="113"/>
      <c r="J7" s="113"/>
      <c r="K7" s="108"/>
      <c r="L7" s="108"/>
      <c r="M7" s="108"/>
      <c r="N7" s="108"/>
      <c r="O7" s="108"/>
      <c r="P7" s="109"/>
    </row>
    <row r="8" spans="1:16" ht="105" customHeight="1">
      <c r="B8" s="27" t="s">
        <v>78</v>
      </c>
      <c r="C8" s="28" t="s">
        <v>79</v>
      </c>
      <c r="D8" s="28" t="s">
        <v>47</v>
      </c>
      <c r="E8" s="29" t="s">
        <v>80</v>
      </c>
      <c r="F8" s="29" t="s">
        <v>81</v>
      </c>
      <c r="G8" s="28" t="s">
        <v>82</v>
      </c>
      <c r="H8" s="29" t="s">
        <v>83</v>
      </c>
      <c r="I8" s="29" t="s">
        <v>84</v>
      </c>
      <c r="J8" s="29" t="s">
        <v>85</v>
      </c>
      <c r="K8" s="29" t="s">
        <v>86</v>
      </c>
      <c r="L8" s="29" t="s">
        <v>87</v>
      </c>
      <c r="M8" s="29" t="s">
        <v>88</v>
      </c>
      <c r="N8" s="29" t="s">
        <v>89</v>
      </c>
      <c r="O8" s="29" t="s">
        <v>90</v>
      </c>
      <c r="P8" s="30" t="s">
        <v>91</v>
      </c>
    </row>
    <row r="9" spans="1:16" ht="57.75" customHeight="1">
      <c r="B9" s="31"/>
      <c r="C9" s="32"/>
      <c r="D9" s="33" t="s">
        <v>64</v>
      </c>
      <c r="E9" s="34">
        <v>0</v>
      </c>
      <c r="F9" s="35">
        <v>0</v>
      </c>
      <c r="G9" s="36">
        <f t="shared" ref="G9:G26" si="0">E9*(F9/100%)</f>
        <v>0</v>
      </c>
      <c r="H9" s="37"/>
      <c r="I9" s="38">
        <v>0</v>
      </c>
      <c r="J9" s="36">
        <f t="shared" ref="J9:J26" si="1">H9*(I9/100%)</f>
        <v>0</v>
      </c>
      <c r="K9" s="37">
        <v>0</v>
      </c>
      <c r="L9" s="36">
        <f t="shared" ref="L9:L26" si="2">(G9+J9)-(K9)</f>
        <v>0</v>
      </c>
      <c r="M9" s="37">
        <v>0</v>
      </c>
      <c r="N9" s="32"/>
      <c r="O9" s="39">
        <f t="shared" ref="O9:O26" si="3">IFERROR(((M9/L9)), 0)</f>
        <v>0</v>
      </c>
      <c r="P9" s="40"/>
    </row>
    <row r="10" spans="1:16" ht="50.25" customHeight="1">
      <c r="B10" s="31"/>
      <c r="C10" s="32"/>
      <c r="D10" s="33" t="s">
        <v>65</v>
      </c>
      <c r="E10" s="34">
        <v>0</v>
      </c>
      <c r="F10" s="35">
        <v>0</v>
      </c>
      <c r="G10" s="36">
        <f t="shared" si="0"/>
        <v>0</v>
      </c>
      <c r="H10" s="37"/>
      <c r="I10" s="38">
        <v>0</v>
      </c>
      <c r="J10" s="36">
        <f t="shared" si="1"/>
        <v>0</v>
      </c>
      <c r="K10" s="37">
        <v>0</v>
      </c>
      <c r="L10" s="36">
        <f t="shared" si="2"/>
        <v>0</v>
      </c>
      <c r="M10" s="37">
        <v>0</v>
      </c>
      <c r="N10" s="32"/>
      <c r="O10" s="39">
        <f t="shared" si="3"/>
        <v>0</v>
      </c>
      <c r="P10" s="40"/>
    </row>
    <row r="11" spans="1:16" ht="63" customHeight="1">
      <c r="B11" s="31"/>
      <c r="C11" s="32"/>
      <c r="D11" s="33" t="s">
        <v>66</v>
      </c>
      <c r="E11" s="34">
        <v>0</v>
      </c>
      <c r="F11" s="35">
        <v>0</v>
      </c>
      <c r="G11" s="36">
        <f t="shared" si="0"/>
        <v>0</v>
      </c>
      <c r="H11" s="37"/>
      <c r="I11" s="38">
        <v>0</v>
      </c>
      <c r="J11" s="36">
        <f t="shared" si="1"/>
        <v>0</v>
      </c>
      <c r="K11" s="37">
        <v>0</v>
      </c>
      <c r="L11" s="36">
        <f t="shared" si="2"/>
        <v>0</v>
      </c>
      <c r="M11" s="37">
        <v>0</v>
      </c>
      <c r="N11" s="32"/>
      <c r="O11" s="39">
        <f t="shared" si="3"/>
        <v>0</v>
      </c>
      <c r="P11" s="40"/>
    </row>
    <row r="12" spans="1:16" ht="50.25" customHeight="1">
      <c r="B12" s="31"/>
      <c r="C12" s="32"/>
      <c r="D12" s="33" t="s">
        <v>67</v>
      </c>
      <c r="E12" s="34">
        <v>0</v>
      </c>
      <c r="F12" s="35">
        <v>0</v>
      </c>
      <c r="G12" s="36">
        <f t="shared" si="0"/>
        <v>0</v>
      </c>
      <c r="H12" s="37"/>
      <c r="I12" s="38">
        <v>0</v>
      </c>
      <c r="J12" s="36">
        <f t="shared" si="1"/>
        <v>0</v>
      </c>
      <c r="K12" s="37">
        <v>0</v>
      </c>
      <c r="L12" s="36">
        <f t="shared" si="2"/>
        <v>0</v>
      </c>
      <c r="M12" s="37">
        <v>0</v>
      </c>
      <c r="N12" s="32"/>
      <c r="O12" s="39">
        <f t="shared" si="3"/>
        <v>0</v>
      </c>
      <c r="P12" s="40"/>
    </row>
    <row r="13" spans="1:16" ht="50.25" customHeight="1">
      <c r="B13" s="31"/>
      <c r="C13" s="32"/>
      <c r="D13" s="33" t="s">
        <v>68</v>
      </c>
      <c r="E13" s="34">
        <v>0</v>
      </c>
      <c r="F13" s="35">
        <v>0</v>
      </c>
      <c r="G13" s="36">
        <f t="shared" si="0"/>
        <v>0</v>
      </c>
      <c r="H13" s="37"/>
      <c r="I13" s="38">
        <v>0</v>
      </c>
      <c r="J13" s="36">
        <f t="shared" si="1"/>
        <v>0</v>
      </c>
      <c r="K13" s="37">
        <v>0</v>
      </c>
      <c r="L13" s="36">
        <f t="shared" si="2"/>
        <v>0</v>
      </c>
      <c r="M13" s="37">
        <v>0</v>
      </c>
      <c r="N13" s="32"/>
      <c r="O13" s="39">
        <f t="shared" si="3"/>
        <v>0</v>
      </c>
      <c r="P13" s="40"/>
    </row>
    <row r="14" spans="1:16" ht="50.25" customHeight="1">
      <c r="A14" s="75"/>
      <c r="B14" s="71" t="s">
        <v>136</v>
      </c>
      <c r="C14" s="72">
        <v>2023</v>
      </c>
      <c r="D14" s="33" t="s">
        <v>69</v>
      </c>
      <c r="E14" s="34">
        <v>111793043</v>
      </c>
      <c r="F14" s="35">
        <v>0.06</v>
      </c>
      <c r="G14" s="36">
        <f t="shared" si="0"/>
        <v>6707582.5800000001</v>
      </c>
      <c r="H14" s="37"/>
      <c r="I14" s="38">
        <v>0</v>
      </c>
      <c r="J14" s="36">
        <f t="shared" si="1"/>
        <v>0</v>
      </c>
      <c r="K14" s="37">
        <v>0</v>
      </c>
      <c r="L14" s="36">
        <f t="shared" si="2"/>
        <v>6707582.5800000001</v>
      </c>
      <c r="M14" s="37">
        <v>6707582.5800000001</v>
      </c>
      <c r="N14" s="72">
        <v>2023</v>
      </c>
      <c r="O14" s="39">
        <f t="shared" si="3"/>
        <v>1</v>
      </c>
      <c r="P14" s="70" t="s">
        <v>148</v>
      </c>
    </row>
    <row r="15" spans="1:16" s="44" customFormat="1" ht="63" customHeight="1">
      <c r="A15" s="76"/>
      <c r="B15" s="71"/>
      <c r="C15" s="72"/>
      <c r="D15" s="63" t="s">
        <v>70</v>
      </c>
      <c r="E15" s="34"/>
      <c r="F15" s="35"/>
      <c r="G15" s="36"/>
      <c r="H15" s="37"/>
      <c r="I15" s="38"/>
      <c r="J15" s="36"/>
      <c r="K15" s="37"/>
      <c r="L15" s="36"/>
      <c r="M15" s="37"/>
      <c r="N15" s="72"/>
      <c r="O15" s="39">
        <f t="shared" si="3"/>
        <v>0</v>
      </c>
      <c r="P15" s="70"/>
    </row>
    <row r="16" spans="1:16" ht="62.25" customHeight="1">
      <c r="B16" s="71" t="s">
        <v>142</v>
      </c>
      <c r="C16" s="72">
        <v>2023</v>
      </c>
      <c r="D16" s="33" t="s">
        <v>71</v>
      </c>
      <c r="E16" s="34">
        <v>32000000</v>
      </c>
      <c r="F16" s="35">
        <v>0.01</v>
      </c>
      <c r="G16" s="36">
        <f t="shared" ref="G16:G25" si="4">E16*(F16/100%)</f>
        <v>320000</v>
      </c>
      <c r="H16" s="37"/>
      <c r="I16" s="38">
        <v>0</v>
      </c>
      <c r="J16" s="36">
        <f t="shared" ref="J16:J25" si="5">H16*(I16/100%)</f>
        <v>0</v>
      </c>
      <c r="K16" s="37">
        <v>0</v>
      </c>
      <c r="L16" s="36">
        <f t="shared" ref="L16:L25" si="6">(G16+J16)-(K16)</f>
        <v>320000</v>
      </c>
      <c r="M16" s="37">
        <f>L16</f>
        <v>320000</v>
      </c>
      <c r="N16" s="72">
        <v>2023</v>
      </c>
      <c r="O16" s="39">
        <f t="shared" ref="O16:O25" si="7">IFERROR(((M16/L16)), 0)</f>
        <v>1</v>
      </c>
      <c r="P16" s="70" t="s">
        <v>143</v>
      </c>
    </row>
    <row r="17" spans="2:16" ht="62.25" customHeight="1">
      <c r="B17" s="74" t="s">
        <v>149</v>
      </c>
      <c r="C17" s="72">
        <v>2024</v>
      </c>
      <c r="D17" s="33"/>
      <c r="E17" s="64">
        <v>28700000</v>
      </c>
      <c r="F17" s="65">
        <v>0.01</v>
      </c>
      <c r="G17" s="66">
        <f t="shared" si="4"/>
        <v>287000</v>
      </c>
      <c r="H17" s="67"/>
      <c r="I17" s="68">
        <v>0</v>
      </c>
      <c r="J17" s="66">
        <f t="shared" si="5"/>
        <v>0</v>
      </c>
      <c r="K17" s="67">
        <v>0</v>
      </c>
      <c r="L17" s="66">
        <f t="shared" si="6"/>
        <v>287000</v>
      </c>
      <c r="M17" s="37">
        <f t="shared" ref="M17:M26" si="8">L17</f>
        <v>287000</v>
      </c>
      <c r="N17" s="72">
        <v>2024</v>
      </c>
      <c r="O17" s="69">
        <f t="shared" si="7"/>
        <v>1</v>
      </c>
      <c r="P17" s="70" t="s">
        <v>150</v>
      </c>
    </row>
    <row r="18" spans="2:16" ht="63" customHeight="1">
      <c r="B18" s="71" t="s">
        <v>142</v>
      </c>
      <c r="C18" s="72">
        <v>2023</v>
      </c>
      <c r="D18" s="33" t="s">
        <v>72</v>
      </c>
      <c r="E18" s="34">
        <v>32000000</v>
      </c>
      <c r="F18" s="35">
        <v>0.01</v>
      </c>
      <c r="G18" s="36">
        <f t="shared" si="4"/>
        <v>320000</v>
      </c>
      <c r="H18" s="37"/>
      <c r="I18" s="38">
        <v>0</v>
      </c>
      <c r="J18" s="36">
        <f t="shared" si="5"/>
        <v>0</v>
      </c>
      <c r="K18" s="37">
        <v>0</v>
      </c>
      <c r="L18" s="36">
        <f t="shared" si="6"/>
        <v>320000</v>
      </c>
      <c r="M18" s="37">
        <f t="shared" si="8"/>
        <v>320000</v>
      </c>
      <c r="N18" s="72">
        <v>2023</v>
      </c>
      <c r="O18" s="39">
        <f t="shared" si="7"/>
        <v>1</v>
      </c>
      <c r="P18" s="70" t="s">
        <v>143</v>
      </c>
    </row>
    <row r="19" spans="2:16" ht="63" customHeight="1">
      <c r="B19" s="74" t="s">
        <v>149</v>
      </c>
      <c r="C19" s="72">
        <v>2024</v>
      </c>
      <c r="D19" s="33"/>
      <c r="E19" s="64">
        <v>28700000</v>
      </c>
      <c r="F19" s="65">
        <v>0.01</v>
      </c>
      <c r="G19" s="66">
        <f t="shared" si="4"/>
        <v>287000</v>
      </c>
      <c r="H19" s="67"/>
      <c r="I19" s="68">
        <v>0</v>
      </c>
      <c r="J19" s="66">
        <f t="shared" si="5"/>
        <v>0</v>
      </c>
      <c r="K19" s="67">
        <v>0</v>
      </c>
      <c r="L19" s="66">
        <f t="shared" si="6"/>
        <v>287000</v>
      </c>
      <c r="M19" s="37">
        <f t="shared" si="8"/>
        <v>287000</v>
      </c>
      <c r="N19" s="72">
        <v>2024</v>
      </c>
      <c r="O19" s="69">
        <f t="shared" si="7"/>
        <v>1</v>
      </c>
      <c r="P19" s="70" t="s">
        <v>150</v>
      </c>
    </row>
    <row r="20" spans="2:16" ht="65.25" customHeight="1">
      <c r="B20" s="71" t="s">
        <v>142</v>
      </c>
      <c r="C20" s="72">
        <v>2023</v>
      </c>
      <c r="D20" s="33" t="s">
        <v>73</v>
      </c>
      <c r="E20" s="34">
        <v>32000000</v>
      </c>
      <c r="F20" s="35">
        <v>0.01</v>
      </c>
      <c r="G20" s="36">
        <f t="shared" si="4"/>
        <v>320000</v>
      </c>
      <c r="H20" s="37"/>
      <c r="I20" s="38">
        <v>0</v>
      </c>
      <c r="J20" s="36">
        <f t="shared" si="5"/>
        <v>0</v>
      </c>
      <c r="K20" s="37">
        <v>0</v>
      </c>
      <c r="L20" s="36">
        <f t="shared" si="6"/>
        <v>320000</v>
      </c>
      <c r="M20" s="37">
        <f t="shared" si="8"/>
        <v>320000</v>
      </c>
      <c r="N20" s="72">
        <v>2023</v>
      </c>
      <c r="O20" s="39">
        <f t="shared" si="7"/>
        <v>1</v>
      </c>
      <c r="P20" s="70" t="s">
        <v>143</v>
      </c>
    </row>
    <row r="21" spans="2:16" ht="65.25" customHeight="1">
      <c r="B21" s="74" t="s">
        <v>149</v>
      </c>
      <c r="C21" s="72">
        <v>2024</v>
      </c>
      <c r="D21" s="33"/>
      <c r="E21" s="64">
        <v>28700000</v>
      </c>
      <c r="F21" s="65">
        <v>0.01</v>
      </c>
      <c r="G21" s="66">
        <f t="shared" si="4"/>
        <v>287000</v>
      </c>
      <c r="H21" s="67"/>
      <c r="I21" s="68">
        <v>0</v>
      </c>
      <c r="J21" s="66">
        <f t="shared" si="5"/>
        <v>0</v>
      </c>
      <c r="K21" s="67">
        <v>0</v>
      </c>
      <c r="L21" s="66">
        <f t="shared" si="6"/>
        <v>287000</v>
      </c>
      <c r="M21" s="37">
        <f t="shared" si="8"/>
        <v>287000</v>
      </c>
      <c r="N21" s="72">
        <v>2024</v>
      </c>
      <c r="O21" s="69">
        <f t="shared" si="7"/>
        <v>1</v>
      </c>
      <c r="P21" s="70" t="s">
        <v>150</v>
      </c>
    </row>
    <row r="22" spans="2:16" ht="54.75" customHeight="1">
      <c r="B22" s="71" t="s">
        <v>142</v>
      </c>
      <c r="C22" s="72">
        <v>2023</v>
      </c>
      <c r="D22" s="33" t="s">
        <v>74</v>
      </c>
      <c r="E22" s="34">
        <v>32000000</v>
      </c>
      <c r="F22" s="35">
        <v>0.01</v>
      </c>
      <c r="G22" s="36">
        <f t="shared" si="4"/>
        <v>320000</v>
      </c>
      <c r="H22" s="37"/>
      <c r="I22" s="38">
        <v>0</v>
      </c>
      <c r="J22" s="36">
        <f t="shared" si="5"/>
        <v>0</v>
      </c>
      <c r="K22" s="37">
        <v>0</v>
      </c>
      <c r="L22" s="36">
        <f t="shared" si="6"/>
        <v>320000</v>
      </c>
      <c r="M22" s="37">
        <f t="shared" si="8"/>
        <v>320000</v>
      </c>
      <c r="N22" s="72">
        <v>2023</v>
      </c>
      <c r="O22" s="39">
        <f t="shared" si="7"/>
        <v>1</v>
      </c>
      <c r="P22" s="70" t="s">
        <v>143</v>
      </c>
    </row>
    <row r="23" spans="2:16" ht="54.75" customHeight="1">
      <c r="B23" s="74" t="s">
        <v>149</v>
      </c>
      <c r="C23" s="72">
        <v>2024</v>
      </c>
      <c r="D23" s="33"/>
      <c r="E23" s="64">
        <v>28700000</v>
      </c>
      <c r="F23" s="65">
        <v>0.01</v>
      </c>
      <c r="G23" s="66">
        <f t="shared" si="4"/>
        <v>287000</v>
      </c>
      <c r="H23" s="67"/>
      <c r="I23" s="68">
        <v>0</v>
      </c>
      <c r="J23" s="66">
        <f t="shared" si="5"/>
        <v>0</v>
      </c>
      <c r="K23" s="67">
        <v>0</v>
      </c>
      <c r="L23" s="66">
        <f t="shared" si="6"/>
        <v>287000</v>
      </c>
      <c r="M23" s="37">
        <f t="shared" si="8"/>
        <v>287000</v>
      </c>
      <c r="N23" s="72">
        <v>2024</v>
      </c>
      <c r="O23" s="69">
        <f t="shared" si="7"/>
        <v>1</v>
      </c>
      <c r="P23" s="70" t="s">
        <v>150</v>
      </c>
    </row>
    <row r="24" spans="2:16" ht="76.5" customHeight="1">
      <c r="B24" s="71" t="s">
        <v>142</v>
      </c>
      <c r="C24" s="72">
        <v>2023</v>
      </c>
      <c r="D24" s="33" t="s">
        <v>75</v>
      </c>
      <c r="E24" s="34">
        <v>32000000</v>
      </c>
      <c r="F24" s="35">
        <v>0.01</v>
      </c>
      <c r="G24" s="36">
        <f t="shared" si="4"/>
        <v>320000</v>
      </c>
      <c r="H24" s="37"/>
      <c r="I24" s="38">
        <v>0</v>
      </c>
      <c r="J24" s="36">
        <f t="shared" si="5"/>
        <v>0</v>
      </c>
      <c r="K24" s="37">
        <v>0</v>
      </c>
      <c r="L24" s="36">
        <f t="shared" si="6"/>
        <v>320000</v>
      </c>
      <c r="M24" s="37">
        <f t="shared" si="8"/>
        <v>320000</v>
      </c>
      <c r="N24" s="72">
        <v>2023</v>
      </c>
      <c r="O24" s="39">
        <f t="shared" si="7"/>
        <v>1</v>
      </c>
      <c r="P24" s="70" t="s">
        <v>143</v>
      </c>
    </row>
    <row r="25" spans="2:16" ht="76.5" customHeight="1">
      <c r="B25" s="74" t="s">
        <v>149</v>
      </c>
      <c r="C25" s="72">
        <v>2024</v>
      </c>
      <c r="D25" s="33"/>
      <c r="E25" s="64">
        <v>28700000</v>
      </c>
      <c r="F25" s="65">
        <v>0.01</v>
      </c>
      <c r="G25" s="66">
        <f t="shared" si="4"/>
        <v>287000</v>
      </c>
      <c r="H25" s="67"/>
      <c r="I25" s="68">
        <v>0</v>
      </c>
      <c r="J25" s="66">
        <f t="shared" si="5"/>
        <v>0</v>
      </c>
      <c r="K25" s="67">
        <v>0</v>
      </c>
      <c r="L25" s="66">
        <f t="shared" si="6"/>
        <v>287000</v>
      </c>
      <c r="M25" s="37">
        <f t="shared" si="8"/>
        <v>287000</v>
      </c>
      <c r="N25" s="72">
        <v>2024</v>
      </c>
      <c r="O25" s="69">
        <f t="shared" si="7"/>
        <v>1</v>
      </c>
      <c r="P25" s="70" t="s">
        <v>150</v>
      </c>
    </row>
    <row r="26" spans="2:16" ht="63" customHeight="1">
      <c r="B26" s="31"/>
      <c r="C26" s="32"/>
      <c r="D26" s="33" t="s">
        <v>76</v>
      </c>
      <c r="E26" s="34">
        <v>0</v>
      </c>
      <c r="F26" s="35">
        <v>0</v>
      </c>
      <c r="G26" s="36">
        <f t="shared" si="0"/>
        <v>0</v>
      </c>
      <c r="H26" s="37"/>
      <c r="I26" s="38">
        <v>0</v>
      </c>
      <c r="J26" s="36">
        <f t="shared" si="1"/>
        <v>0</v>
      </c>
      <c r="K26" s="37">
        <v>0</v>
      </c>
      <c r="L26" s="36">
        <f t="shared" si="2"/>
        <v>0</v>
      </c>
      <c r="M26" s="37">
        <f t="shared" si="8"/>
        <v>0</v>
      </c>
      <c r="N26" s="32"/>
      <c r="O26" s="39">
        <f t="shared" si="3"/>
        <v>0</v>
      </c>
      <c r="P26" s="40"/>
    </row>
    <row r="27" spans="2:16" ht="16" thickBot="1">
      <c r="B27" s="127" t="s">
        <v>92</v>
      </c>
      <c r="C27" s="128"/>
      <c r="D27" s="128"/>
      <c r="E27" s="128"/>
      <c r="F27" s="128"/>
      <c r="G27" s="128"/>
      <c r="H27" s="128"/>
      <c r="I27" s="128"/>
      <c r="J27" s="128"/>
      <c r="K27" s="128"/>
      <c r="L27" s="128"/>
      <c r="M27" s="128"/>
      <c r="N27" s="128"/>
      <c r="O27" s="128"/>
      <c r="P27" s="129"/>
    </row>
  </sheetData>
  <mergeCells count="13">
    <mergeCell ref="B4:F4"/>
    <mergeCell ref="G4:P4"/>
    <mergeCell ref="B5:C5"/>
    <mergeCell ref="D5:G5"/>
    <mergeCell ref="H5:J5"/>
    <mergeCell ref="K5:P5"/>
    <mergeCell ref="B27:P27"/>
    <mergeCell ref="B6:C6"/>
    <mergeCell ref="D6:G6"/>
    <mergeCell ref="H6:J7"/>
    <mergeCell ref="K6:P7"/>
    <mergeCell ref="B7:C7"/>
    <mergeCell ref="D7:G7"/>
  </mergeCells>
  <conditionalFormatting sqref="O9:O14 O26">
    <cfRule type="cellIs" dxfId="15" priority="17" operator="greaterThan">
      <formula>100%</formula>
    </cfRule>
    <cfRule type="cellIs" dxfId="14" priority="18" operator="between">
      <formula>90%</formula>
      <formula>100%</formula>
    </cfRule>
    <cfRule type="cellIs" dxfId="13" priority="19" operator="between">
      <formula>59%</formula>
      <formula>90%</formula>
    </cfRule>
    <cfRule type="cellIs" dxfId="12" priority="20" operator="between">
      <formula>0%</formula>
      <formula>59%</formula>
    </cfRule>
  </conditionalFormatting>
  <conditionalFormatting sqref="O15">
    <cfRule type="cellIs" dxfId="11" priority="13" operator="greaterThan">
      <formula>100%</formula>
    </cfRule>
    <cfRule type="cellIs" dxfId="10" priority="14" operator="between">
      <formula>90%</formula>
      <formula>100%</formula>
    </cfRule>
    <cfRule type="cellIs" dxfId="9" priority="15" operator="between">
      <formula>59%</formula>
      <formula>90%</formula>
    </cfRule>
    <cfRule type="cellIs" dxfId="8" priority="16" operator="between">
      <formula>0%</formula>
      <formula>59%</formula>
    </cfRule>
  </conditionalFormatting>
  <conditionalFormatting sqref="O16 O18 O20 O22 O24">
    <cfRule type="cellIs" dxfId="7" priority="5" operator="greaterThan">
      <formula>100%</formula>
    </cfRule>
    <cfRule type="cellIs" dxfId="6" priority="6" operator="between">
      <formula>90%</formula>
      <formula>100%</formula>
    </cfRule>
    <cfRule type="cellIs" dxfId="5" priority="7" operator="between">
      <formula>59%</formula>
      <formula>90%</formula>
    </cfRule>
    <cfRule type="cellIs" dxfId="4" priority="8" operator="between">
      <formula>0%</formula>
      <formula>59%</formula>
    </cfRule>
  </conditionalFormatting>
  <conditionalFormatting sqref="O17 O19 O21 O23 O25">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N9:N26 C9:C26">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Paula Gonzalez;jhon bocanegra</dc:creator>
  <cp:keywords/>
  <dc:description/>
  <cp:lastModifiedBy>Angela Maria Sánchez G</cp:lastModifiedBy>
  <cp:revision/>
  <dcterms:created xsi:type="dcterms:W3CDTF">2019-08-08T03:27:40Z</dcterms:created>
  <dcterms:modified xsi:type="dcterms:W3CDTF">2024-04-30T16:25:36Z</dcterms:modified>
  <cp:category/>
  <cp:contentStatus/>
</cp:coreProperties>
</file>